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ginne\OneDrive\Escritorio\Trabajo de grado Maestria\Desarrollo Trabajo de grado\Documento trabajo de grado\Trabajo final\Anexos\Anexo 3. Resultados Cuestionario gestíon ambiental local\"/>
    </mc:Choice>
  </mc:AlternateContent>
  <xr:revisionPtr revIDLastSave="0" documentId="13_ncr:1_{5459940E-3425-491B-AA44-1A16819DDD96}" xr6:coauthVersionLast="47" xr6:coauthVersionMax="47" xr10:uidLastSave="{00000000-0000-0000-0000-000000000000}"/>
  <bookViews>
    <workbookView xWindow="-108" yWindow="-108" windowWidth="23256" windowHeight="12456" activeTab="5" xr2:uid="{BB619F4C-3BFB-4492-A54A-54D2CCAF338A}"/>
  </bookViews>
  <sheets>
    <sheet name="SURATA" sheetId="1" r:id="rId1"/>
    <sheet name="MATANZA" sheetId="2" r:id="rId2"/>
    <sheet name="CALIFORNIA" sheetId="3" r:id="rId3"/>
    <sheet name="CHARTA" sheetId="4" r:id="rId4"/>
    <sheet name="TONA" sheetId="5" r:id="rId5"/>
    <sheet name="VETAS"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58" i="6" l="1"/>
  <c r="F58" i="6" s="1"/>
  <c r="E66" i="6"/>
  <c r="F66" i="6" s="1"/>
  <c r="F65" i="6"/>
  <c r="E64" i="6"/>
  <c r="F64" i="6" s="1"/>
  <c r="F63" i="6"/>
  <c r="F62" i="6"/>
  <c r="F60" i="6"/>
  <c r="E60" i="6"/>
  <c r="F59" i="6"/>
  <c r="F57" i="6"/>
  <c r="E56" i="6"/>
  <c r="F56" i="6" s="1"/>
  <c r="F55" i="6"/>
  <c r="F54" i="6"/>
  <c r="F53" i="6"/>
  <c r="E51" i="6"/>
  <c r="F51" i="6" s="1"/>
  <c r="F50" i="6"/>
  <c r="F49" i="6"/>
  <c r="F48" i="6"/>
  <c r="F47" i="6"/>
  <c r="F46" i="6"/>
  <c r="E44" i="6"/>
  <c r="F44" i="6" s="1"/>
  <c r="F43" i="6"/>
  <c r="F42" i="6"/>
  <c r="F41" i="6"/>
  <c r="F40" i="6"/>
  <c r="E39" i="6"/>
  <c r="F39" i="6" s="1"/>
  <c r="F38" i="6"/>
  <c r="F37" i="6"/>
  <c r="F36" i="6"/>
  <c r="F35" i="6"/>
  <c r="F34" i="6"/>
  <c r="E32" i="6"/>
  <c r="F32" i="6" s="1"/>
  <c r="F31" i="6"/>
  <c r="E30" i="6"/>
  <c r="F30" i="6" s="1"/>
  <c r="F29" i="6"/>
  <c r="F28" i="6"/>
  <c r="F27" i="6"/>
  <c r="F26" i="6"/>
  <c r="F25" i="6"/>
  <c r="F24" i="6"/>
  <c r="F23" i="6"/>
  <c r="F22" i="6"/>
  <c r="F21" i="6"/>
  <c r="F20" i="6"/>
  <c r="F19" i="6"/>
  <c r="E17" i="6"/>
  <c r="F17" i="6" s="1"/>
  <c r="F16" i="6"/>
  <c r="F15" i="6"/>
  <c r="F14" i="6"/>
  <c r="F13" i="6"/>
  <c r="F12" i="6"/>
  <c r="E11" i="6"/>
  <c r="F11" i="6" s="1"/>
  <c r="F10" i="6"/>
  <c r="F9" i="6"/>
  <c r="F8" i="6"/>
  <c r="E66" i="5"/>
  <c r="F66" i="5" s="1"/>
  <c r="F65" i="5"/>
  <c r="E64" i="5"/>
  <c r="F64" i="5" s="1"/>
  <c r="F63" i="5"/>
  <c r="F62" i="5"/>
  <c r="E60" i="5"/>
  <c r="F60" i="5" s="1"/>
  <c r="F59" i="5"/>
  <c r="E58" i="5"/>
  <c r="F58" i="5" s="1"/>
  <c r="F57" i="5"/>
  <c r="E56" i="5"/>
  <c r="F56" i="5" s="1"/>
  <c r="F55" i="5"/>
  <c r="F54" i="5"/>
  <c r="F53" i="5"/>
  <c r="E51" i="5"/>
  <c r="F51" i="5" s="1"/>
  <c r="F50" i="5"/>
  <c r="F49" i="5"/>
  <c r="F48" i="5"/>
  <c r="F47" i="5"/>
  <c r="F46" i="5"/>
  <c r="E44" i="5"/>
  <c r="F44" i="5" s="1"/>
  <c r="F43" i="5"/>
  <c r="F42" i="5"/>
  <c r="F41" i="5"/>
  <c r="F40" i="5"/>
  <c r="E39" i="5"/>
  <c r="F39" i="5" s="1"/>
  <c r="F38" i="5"/>
  <c r="F37" i="5"/>
  <c r="F36" i="5"/>
  <c r="F35" i="5"/>
  <c r="F34" i="5"/>
  <c r="E32" i="5"/>
  <c r="F32" i="5" s="1"/>
  <c r="F31" i="5"/>
  <c r="E30" i="5"/>
  <c r="F30" i="5" s="1"/>
  <c r="F29" i="5"/>
  <c r="F28" i="5"/>
  <c r="F27" i="5"/>
  <c r="F26" i="5"/>
  <c r="F25" i="5"/>
  <c r="F24" i="5"/>
  <c r="F23" i="5"/>
  <c r="F22" i="5"/>
  <c r="F21" i="5"/>
  <c r="F20" i="5"/>
  <c r="F19" i="5"/>
  <c r="E17" i="5"/>
  <c r="F17" i="5" s="1"/>
  <c r="F16" i="5"/>
  <c r="F15" i="5"/>
  <c r="F14" i="5"/>
  <c r="F13" i="5"/>
  <c r="F12" i="5"/>
  <c r="E11" i="5"/>
  <c r="F10" i="5"/>
  <c r="F9" i="5"/>
  <c r="F8" i="5"/>
  <c r="E66" i="4"/>
  <c r="F66" i="4" s="1"/>
  <c r="F65" i="4"/>
  <c r="E64" i="4"/>
  <c r="F64" i="4" s="1"/>
  <c r="F63" i="4"/>
  <c r="F62" i="4"/>
  <c r="E60" i="4"/>
  <c r="F60" i="4" s="1"/>
  <c r="F59" i="4"/>
  <c r="F58" i="4"/>
  <c r="E58" i="4"/>
  <c r="F57" i="4"/>
  <c r="E56" i="4"/>
  <c r="F56" i="4" s="1"/>
  <c r="F55" i="4"/>
  <c r="F54" i="4"/>
  <c r="F53" i="4"/>
  <c r="E51" i="4"/>
  <c r="F51" i="4" s="1"/>
  <c r="F50" i="4"/>
  <c r="F49" i="4"/>
  <c r="F48" i="4"/>
  <c r="F47" i="4"/>
  <c r="F46" i="4"/>
  <c r="E44" i="4"/>
  <c r="F44" i="4" s="1"/>
  <c r="F43" i="4"/>
  <c r="F42" i="4"/>
  <c r="F41" i="4"/>
  <c r="F40" i="4"/>
  <c r="E39" i="4"/>
  <c r="F39" i="4" s="1"/>
  <c r="F38" i="4"/>
  <c r="F37" i="4"/>
  <c r="F36" i="4"/>
  <c r="F35" i="4"/>
  <c r="F34" i="4"/>
  <c r="E32" i="4"/>
  <c r="F32" i="4" s="1"/>
  <c r="F31" i="4"/>
  <c r="E30" i="4"/>
  <c r="F30" i="4" s="1"/>
  <c r="F29" i="4"/>
  <c r="F28" i="4"/>
  <c r="F27" i="4"/>
  <c r="F26" i="4"/>
  <c r="F25" i="4"/>
  <c r="F24" i="4"/>
  <c r="F23" i="4"/>
  <c r="F22" i="4"/>
  <c r="F21" i="4"/>
  <c r="F20" i="4"/>
  <c r="F19" i="4"/>
  <c r="E17" i="4"/>
  <c r="F17" i="4" s="1"/>
  <c r="F16" i="4"/>
  <c r="F15" i="4"/>
  <c r="F14" i="4"/>
  <c r="F13" i="4"/>
  <c r="F12" i="4"/>
  <c r="E11" i="4"/>
  <c r="F10" i="4"/>
  <c r="F9" i="4"/>
  <c r="F8" i="4"/>
  <c r="E32" i="3"/>
  <c r="F32" i="3"/>
  <c r="E66" i="2"/>
  <c r="F66" i="2" s="1"/>
  <c r="E64" i="2"/>
  <c r="E60" i="2"/>
  <c r="E58" i="2"/>
  <c r="F58" i="2" s="1"/>
  <c r="E56" i="2"/>
  <c r="F56" i="2" s="1"/>
  <c r="E39" i="2"/>
  <c r="F39" i="2" s="1"/>
  <c r="E32" i="2"/>
  <c r="E11" i="2"/>
  <c r="E66" i="1"/>
  <c r="F66" i="1" s="1"/>
  <c r="E64" i="1"/>
  <c r="F64" i="1" s="1"/>
  <c r="E60" i="1"/>
  <c r="E58" i="1"/>
  <c r="F58" i="1" s="1"/>
  <c r="E56" i="1"/>
  <c r="F56" i="1" s="1"/>
  <c r="E44" i="1"/>
  <c r="E39" i="1"/>
  <c r="F39" i="1" s="1"/>
  <c r="E32" i="1"/>
  <c r="E66" i="3"/>
  <c r="F66" i="3" s="1"/>
  <c r="E64" i="3"/>
  <c r="F64" i="3" s="1"/>
  <c r="E60" i="3"/>
  <c r="F60" i="3" s="1"/>
  <c r="E58" i="3"/>
  <c r="F58" i="3" s="1"/>
  <c r="E56" i="3"/>
  <c r="F56" i="3" s="1"/>
  <c r="E44" i="3"/>
  <c r="F65" i="3"/>
  <c r="F63" i="3"/>
  <c r="F62" i="3"/>
  <c r="F59" i="3"/>
  <c r="F57" i="3"/>
  <c r="F55" i="3"/>
  <c r="F54" i="3"/>
  <c r="F53" i="3"/>
  <c r="E51" i="3"/>
  <c r="F51" i="3" s="1"/>
  <c r="F50" i="3"/>
  <c r="F49" i="3"/>
  <c r="F48" i="3"/>
  <c r="F47" i="3"/>
  <c r="F46" i="3"/>
  <c r="F44" i="3"/>
  <c r="F43" i="3"/>
  <c r="F42" i="3"/>
  <c r="F41" i="3"/>
  <c r="F40" i="3"/>
  <c r="E39" i="3"/>
  <c r="F39" i="3" s="1"/>
  <c r="F38" i="3"/>
  <c r="F37" i="3"/>
  <c r="F36" i="3"/>
  <c r="F35" i="3"/>
  <c r="F34" i="3"/>
  <c r="F31" i="3"/>
  <c r="E30" i="3"/>
  <c r="F30" i="3" s="1"/>
  <c r="F29" i="3"/>
  <c r="F28" i="3"/>
  <c r="F27" i="3"/>
  <c r="F26" i="3"/>
  <c r="F25" i="3"/>
  <c r="F24" i="3"/>
  <c r="F23" i="3"/>
  <c r="F22" i="3"/>
  <c r="F21" i="3"/>
  <c r="F20" i="3"/>
  <c r="F19" i="3"/>
  <c r="E17" i="3"/>
  <c r="F17" i="3" s="1"/>
  <c r="F16" i="3"/>
  <c r="F15" i="3"/>
  <c r="F14" i="3"/>
  <c r="F13" i="3"/>
  <c r="F12" i="3"/>
  <c r="F11" i="3"/>
  <c r="E11" i="3"/>
  <c r="F10" i="3"/>
  <c r="F9" i="3"/>
  <c r="F8" i="3"/>
  <c r="F65" i="2"/>
  <c r="F64" i="2"/>
  <c r="F63" i="2"/>
  <c r="F62" i="2"/>
  <c r="F60" i="2"/>
  <c r="F59" i="2"/>
  <c r="F57" i="2"/>
  <c r="F55" i="2"/>
  <c r="F54" i="2"/>
  <c r="F53" i="2"/>
  <c r="E51" i="2"/>
  <c r="F51" i="2" s="1"/>
  <c r="F50" i="2"/>
  <c r="F49" i="2"/>
  <c r="F48" i="2"/>
  <c r="F47" i="2"/>
  <c r="F46" i="2"/>
  <c r="E44" i="2"/>
  <c r="F44" i="2" s="1"/>
  <c r="F43" i="2"/>
  <c r="F42" i="2"/>
  <c r="F41" i="2"/>
  <c r="F40" i="2"/>
  <c r="F38" i="2"/>
  <c r="F37" i="2"/>
  <c r="F36" i="2"/>
  <c r="F35" i="2"/>
  <c r="F34" i="2"/>
  <c r="F32" i="2"/>
  <c r="F31" i="2"/>
  <c r="E30" i="2"/>
  <c r="F30" i="2" s="1"/>
  <c r="F29" i="2"/>
  <c r="F28" i="2"/>
  <c r="F27" i="2"/>
  <c r="F26" i="2"/>
  <c r="F25" i="2"/>
  <c r="F24" i="2"/>
  <c r="F23" i="2"/>
  <c r="F22" i="2"/>
  <c r="F21" i="2"/>
  <c r="F20" i="2"/>
  <c r="F19" i="2"/>
  <c r="E17" i="2"/>
  <c r="F17" i="2" s="1"/>
  <c r="F16" i="2"/>
  <c r="F15" i="2"/>
  <c r="F14" i="2"/>
  <c r="F13" i="2"/>
  <c r="F12" i="2"/>
  <c r="F10" i="2"/>
  <c r="F9" i="2"/>
  <c r="F8" i="2"/>
  <c r="E51" i="1"/>
  <c r="F51" i="1" s="1"/>
  <c r="F44" i="1"/>
  <c r="E30" i="1"/>
  <c r="F30" i="1" s="1"/>
  <c r="E17" i="1"/>
  <c r="F17" i="1" s="1"/>
  <c r="E11" i="1"/>
  <c r="F11" i="1" s="1"/>
  <c r="F60" i="1"/>
  <c r="F62" i="1"/>
  <c r="F63" i="1"/>
  <c r="F65" i="1"/>
  <c r="F53" i="1"/>
  <c r="F54" i="1"/>
  <c r="F55" i="1"/>
  <c r="F57" i="1"/>
  <c r="F59" i="1"/>
  <c r="F46" i="1"/>
  <c r="F47" i="1"/>
  <c r="F48" i="1"/>
  <c r="F49" i="1"/>
  <c r="F50" i="1"/>
  <c r="F34" i="1"/>
  <c r="F35" i="1"/>
  <c r="F36" i="1"/>
  <c r="F37" i="1"/>
  <c r="F38" i="1"/>
  <c r="F40" i="1"/>
  <c r="F41" i="1"/>
  <c r="F42" i="1"/>
  <c r="F43" i="1"/>
  <c r="F31" i="1"/>
  <c r="F32" i="1"/>
  <c r="F19" i="1"/>
  <c r="F20" i="1"/>
  <c r="F21" i="1"/>
  <c r="F22" i="1"/>
  <c r="F23" i="1"/>
  <c r="F24" i="1"/>
  <c r="F25" i="1"/>
  <c r="F26" i="1"/>
  <c r="F27" i="1"/>
  <c r="F28" i="1"/>
  <c r="F29" i="1"/>
  <c r="F16" i="1"/>
  <c r="F13" i="1"/>
  <c r="F14" i="1"/>
  <c r="F15" i="1"/>
  <c r="F12" i="1"/>
  <c r="F9" i="1"/>
  <c r="F10" i="1"/>
  <c r="F8" i="1"/>
  <c r="E69" i="6" l="1"/>
  <c r="E69" i="5"/>
  <c r="F11" i="5"/>
  <c r="E69" i="4"/>
  <c r="F11" i="4"/>
  <c r="E69" i="3"/>
  <c r="E69" i="2"/>
  <c r="E69" i="1"/>
  <c r="F11" i="2"/>
</calcChain>
</file>

<file path=xl/sharedStrings.xml><?xml version="1.0" encoding="utf-8"?>
<sst xmlns="http://schemas.openxmlformats.org/spreadsheetml/2006/main" count="638" uniqueCount="178">
  <si>
    <t>Puntaje Máximo</t>
  </si>
  <si>
    <t xml:space="preserve">Observación </t>
  </si>
  <si>
    <t>Calificación</t>
  </si>
  <si>
    <t>Porcentaje</t>
  </si>
  <si>
    <t>Tema</t>
  </si>
  <si>
    <t>Indicador</t>
  </si>
  <si>
    <t>1.1
Coordinación
Interna en la
Administración
Local</t>
  </si>
  <si>
    <t>1. COORDINACIÓN INTERNA Y EXTERNA (120)</t>
  </si>
  <si>
    <t>Subtotal 1.1</t>
  </si>
  <si>
    <t>1.2
Coordinación
Externa entre
el municipio
y otros actores
externos</t>
  </si>
  <si>
    <t xml:space="preserve">El municipio constituyó oficialmente una instancia de coordinación ambiental con actores externos, institucionales, sociales y económicos. Ejemplo: Consejo ambiental municipal, Comisión ambiental municipal, sesión del Consejo de Gobierno o similar </t>
  </si>
  <si>
    <t>Subtotal 1.2</t>
  </si>
  <si>
    <t>2. CAPACIDAD DE PLANEACIÓN Y EJECUCIÓN (130)</t>
  </si>
  <si>
    <t xml:space="preserve">La administración conoce las acciones ambientales desarrolladas por otras instituciones del municipio, como la CAR, la comunidad, o los actores económicos </t>
  </si>
  <si>
    <t xml:space="preserve">El municipio posee un directorio actualizado de actores ambientales institucionales, sociales y económicos </t>
  </si>
  <si>
    <t xml:space="preserve">Hay comunicación permanente entre la Administración local y la Corporación Autónoma Regional para coordinar acciones ambientales </t>
  </si>
  <si>
    <t xml:space="preserve">Se fomentan proyectos ambientales con aportes del municipio y otras entidades, comunidad, instituciones educativas y/o actores económicos </t>
  </si>
  <si>
    <t xml:space="preserve"> En el municipio se desarrollan acciones relacionadas con políticas y estrategias ambientales Nacionales tales como Educación ambiental y participación; Bosques, Biodiversidad, Servicios Eco sistémicos; Cambio Climático y Gestión del Riesgo; Ambiente Urbano y Sectorial; Ordenamiento Ambiental Territorial; Negocios Verdes; Pago por servicios Ambientales; Gestión Integral del recurso hídrico </t>
  </si>
  <si>
    <t xml:space="preserve"> El Plan de Ordenamiento Territorial (POT, PBOT o EOT) incluye claramente temas ambientales y de adaptación y mitigación del cambio climático (Puntaje Máximo 10)</t>
  </si>
  <si>
    <t xml:space="preserve">El municipio conoce el contenido del Plan de Acción Institucional de la Autoridad Ambiental </t>
  </si>
  <si>
    <t xml:space="preserve"> El Plan de Desarrollo Municipal incluye el tema ambiental (Urbano y rural)  </t>
  </si>
  <si>
    <t xml:space="preserve">El municipio tiene Sistema de Gestión Ambiental, Agenda o Plan Ambiental Local </t>
  </si>
  <si>
    <t xml:space="preserve">Tiene proyectos ambientales en el Banco de proyectos </t>
  </si>
  <si>
    <t xml:space="preserve">Existe una dependencia u oficina que se encarga de la planeación ambiental urbana y rural ¿Cuál? </t>
  </si>
  <si>
    <t>2.1 Planeación
Ambiental</t>
  </si>
  <si>
    <t>Subtotal 2.1</t>
  </si>
  <si>
    <t>Subtotal 2.2</t>
  </si>
  <si>
    <t>2.1 Ejecución</t>
  </si>
  <si>
    <t>3. LIDERAZGO Y PARTICIPACIÓN (100)</t>
  </si>
  <si>
    <t xml:space="preserve">Hay una instancia ambiental consultiva o asesora (Comisión ambiental o similar) constituida legalmente, donde asisten actores institucionales, Económicos y de la sociedad civil </t>
  </si>
  <si>
    <t xml:space="preserve"> Esa instancia está liderando los procesos ambientales con el apoyo de la Alcaldía Municipal </t>
  </si>
  <si>
    <t xml:space="preserve">La administración promueve y apoya programas de educación ambiental formal y no formal (PRAES) y (PROCEDAS) </t>
  </si>
  <si>
    <t xml:space="preserve"> La administración promueve y apoya iniciativas empresariales o comunitarias para realizar acciones ambientales </t>
  </si>
  <si>
    <t>3.1 Liderazgo
Local para
mejorar las
condiciones
ambientales
del
municipio</t>
  </si>
  <si>
    <t>Subtotal 3.1</t>
  </si>
  <si>
    <t>La sociedad hace un seguimiento a la gestión ambiental de la administración (veedurías, por ejemplo). (Puntaje Máximo 10) *</t>
  </si>
  <si>
    <t xml:space="preserve">Se promueven actividades ambientales desde los medios disponibles en el municipio (radio, TV local, periódicos, folletos, afiches, entre otros) </t>
  </si>
  <si>
    <t xml:space="preserve">La Alcaldía ha puesto en marcha su Comité Técnico Interinstitucional de Educación Ambiental (CIDEA) (educación no formal) </t>
  </si>
  <si>
    <t>3.2 Promoción
de procesos
participativos
para la gestión
ambiental
compartida</t>
  </si>
  <si>
    <t>Subtotal 3.2</t>
  </si>
  <si>
    <t>4. CAPACIDAD DE GESTIÓN DE RECURSOS (70)</t>
  </si>
  <si>
    <t xml:space="preserve"> Los recursos para el tema ambiental se asignan con equidad, oportunidad y transparencia </t>
  </si>
  <si>
    <t xml:space="preserve">El municipio realiza gestiones para conseguir otros recursos de nivel regional, nacional o internacional para acciones ambientales </t>
  </si>
  <si>
    <t xml:space="preserve"> Los recursos humanos y técnicos son suficientes para cumplir con las responsabilidades ambientales del municipio. </t>
  </si>
  <si>
    <t xml:space="preserve"> El % de recursos propios asignado a temas ambientales urbanos y rurales es suficiente en el municipio </t>
  </si>
  <si>
    <t xml:space="preserve"> Existen convenios o acuerdos donde la empresa privada provee recursos para mejorar el ambiente. </t>
  </si>
  <si>
    <t>Subtotal 4.1</t>
  </si>
  <si>
    <t>5. MEJORAMIENTO A LA GESTIÓN AMBIENTAL (50)</t>
  </si>
  <si>
    <t xml:space="preserve">La administración realiza informes periódicos y evalúa su desempeño en las funciones ambientales </t>
  </si>
  <si>
    <t xml:space="preserve"> La administración posee recursos técnicos, como vehículos, computadores, internet, cámaras fotográficas u otros, para la gestión ambiental </t>
  </si>
  <si>
    <t xml:space="preserve">La administración apoya programas de capacitación ambiental a funcionarios grupos ciudadanos y estudiantes </t>
  </si>
  <si>
    <t xml:space="preserve"> La administración ha incluido el tema ambiental en su página Web (Puntaje Máximo 10) *</t>
  </si>
  <si>
    <t>5.1 Desempeño
Institucional</t>
  </si>
  <si>
    <t>4.1 Asignación
de recursos</t>
  </si>
  <si>
    <t xml:space="preserve"> Posee formas de autoevaluación de la gestión ambiental y de mejoramiento de procedimientos </t>
  </si>
  <si>
    <t>Subtotal 5.1</t>
  </si>
  <si>
    <t>5.2 Desarrollo
Humano</t>
  </si>
  <si>
    <t>Subtotal 5.2</t>
  </si>
  <si>
    <t>5.3 Adecuación
Institucional</t>
  </si>
  <si>
    <t>Subtotal 5.3</t>
  </si>
  <si>
    <t xml:space="preserve">Se tramitan oportunamente solicitudes de intervención ambiental ante la Corporación y se verifica la atención a la solicitud. </t>
  </si>
  <si>
    <t xml:space="preserve">Se aplican las sanciones, multas y sellamientos que le compete diligenciar con la Policía </t>
  </si>
  <si>
    <t xml:space="preserve"> Existe información ambiental local sistematizada, actualizada, y confiable </t>
  </si>
  <si>
    <t>6.1 Actividades
de Control
ambiental</t>
  </si>
  <si>
    <t>Subtotal 6.1</t>
  </si>
  <si>
    <t>Subtotal 6.2</t>
  </si>
  <si>
    <t>6.2 Actividades
de Seguimiento
a la calidad
ambiental</t>
  </si>
  <si>
    <t>Hay una dependencia coordinadora y responsable de la Gestión Ambiental Local (GAL), urbana y rural en el municipio</t>
  </si>
  <si>
    <t xml:space="preserve">Está definida en la Alcaldía una instancia, espacio o momento para socializar experiencias, propuestas, acciones o problemas ambientales locales </t>
  </si>
  <si>
    <t xml:space="preserve">Desde esta dependencia los funcionarios hacen aportes para el mejoramiento ambiental local.  </t>
  </si>
  <si>
    <t>6. CONTROL AMBIENTAL POLICIVO (30)</t>
  </si>
  <si>
    <t xml:space="preserve">Cumplimiento de objetivos y metas ambientales del Plan de Desarrollo o la Agenda ambiental municipal (Puntaje Máximo 20) </t>
  </si>
  <si>
    <t xml:space="preserve">Hay Plan Local de Prevención y Atención de Emergencias y Desastres </t>
  </si>
  <si>
    <t xml:space="preserve"> Hay un Plan de gestión Integral de Manejo de Residuos sólidos urbanos y rurales</t>
  </si>
  <si>
    <t>.Hay planes concretos para el manejo de Áreas protegidas, el Recurso hídrico, el Espacio público, los parques, las zonas verdes</t>
  </si>
  <si>
    <t xml:space="preserve"> Hay planes ambientales sectoriales en actividades como: turismo, transporte, industria, minería, agricultura, ganadería. </t>
  </si>
  <si>
    <t>Objetivo del cuestionario: El siguiente cuestionario tiene como finalidad hacer una aproximación de la capacidad institucional de los municipios del área de jurisdicción de la CDMB, en cuanto al desarrollo de acciones ambientales en sus territorios, conforme con las políticas y estrategias ambientales (Educación ambiental y participación; Bosques, Biodiversidad, Servicios Eco sistémicos; Cambio Climático y Gestión del Riesgo; Ambiente Urbano y Sectorial; Economía Circular Ordenamiento Ambiental Territorial; Negocios Verdes; Pago por servicios Ambientales; Gestión Integral del recurso hídrico) a fin de encontrar puntos de convergencia entre los municipios y la autoridad ambiental en pro del desarrollo ambiental, económico y social de la región.
Los datos obtenidos en este cuestionario serán tenidos en cuenta para la consolidación de estrategias y acciones de mejoramiento ambiental construidas colectivamente entre la CDMB y las entidades territoriales así como en el trabajo de grado “Propuesta de Lineamientos de Política Pública para superar problemas de desarticulación en la Planeación Ambiental en la Provincia de Soto Norte, área de jurisdicción de la Corporación Autónoma Regional para la defensa de la meseta de Bucaramanga” desarrollado por la estudiante Laura Ginneth Velasco Ariza en el marco de la Maestría en Gestión y Política Pública de la Universidad Industrial de Santander, trabajo dirigido por el Mg. Rafael Téllez Sánchez</t>
  </si>
  <si>
    <t>DATOS DE IDENTIFICACIÓN PERSONA DE LA ENTIDAD TERRITORIAL QUE DILIGENCIÓ EL CUESTIONARIO</t>
  </si>
  <si>
    <t>Unidad de servicios públicos (Residuos Sólidos)
Oficina del Medio Ambiente</t>
  </si>
  <si>
    <t>La CDMB ha realizado en el municipio la feria ambiental, donación de material vegetal, la conformación del CIDEA, la campaña de cambio de colores para el manejo de residuos sólidos</t>
  </si>
  <si>
    <t>Se encuentra desactualizado</t>
  </si>
  <si>
    <t>A través de la gestora de la CDMB que se encuentra como enlace en el municipio</t>
  </si>
  <si>
    <t>Unidad de servicios públicos (Residuos Sólidos)
Oficina del Medio Ambiente
Oficina de Planeación</t>
  </si>
  <si>
    <t>Se tiene plan sectorial de turismo</t>
  </si>
  <si>
    <t>Se promueva la información a través de las redes sociales</t>
  </si>
  <si>
    <t>En el espacio del CIDEA se han dictado capacitaciones sobre delitos ambientales e implementación de código de colores</t>
  </si>
  <si>
    <t>Resultados</t>
  </si>
  <si>
    <r>
      <rPr>
        <b/>
        <sz val="11"/>
        <color theme="1"/>
        <rFont val="Arial"/>
        <family val="2"/>
      </rPr>
      <t>Índice GAL:</t>
    </r>
    <r>
      <rPr>
        <sz val="11"/>
        <color theme="1"/>
        <rFont val="Arial"/>
        <family val="2"/>
      </rPr>
      <t xml:space="preserve"> Alta (&gt;400), Media (250 a 399) o Baja (&lt;250)</t>
    </r>
  </si>
  <si>
    <t>Puntaje total</t>
  </si>
  <si>
    <t xml:space="preserve">La administración lidera y promueve las mesas ambientales urbanas y rurales </t>
  </si>
  <si>
    <t xml:space="preserve">La administración promueve campañas o acciones de protección, recuperación y desarrollo de los recursos naturales y del medio ambiente </t>
  </si>
  <si>
    <t>MEDIA</t>
  </si>
  <si>
    <r>
      <rPr>
        <b/>
        <sz val="11"/>
        <color theme="1"/>
        <rFont val="Arial"/>
        <family val="2"/>
      </rPr>
      <t xml:space="preserve">Fecha de aplicación cuestionario: </t>
    </r>
    <r>
      <rPr>
        <sz val="11"/>
        <color theme="1"/>
        <rFont val="Arial"/>
        <family val="2"/>
      </rPr>
      <t xml:space="preserve">15/03/2022 (al finalizar el taller sobre identificación de actores)
</t>
    </r>
  </si>
  <si>
    <t>Falta delegar una dependencia que maneje solo los temas ambientales</t>
  </si>
  <si>
    <t>A través del CIDEA</t>
  </si>
  <si>
    <t>ALTA</t>
  </si>
  <si>
    <t>A través del CIDEA se gestionan los PRAES y PROCEDAS</t>
  </si>
  <si>
    <t>Hace falta gestionar más proyectos</t>
  </si>
  <si>
    <t>Programa de capacitación con Bomberos</t>
  </si>
  <si>
    <t>Pagos por servicios ambientales
Cambio Climático</t>
  </si>
  <si>
    <t>Oficina de Planeación</t>
  </si>
  <si>
    <t>Los planes sectoriales se encuentran desactualizados</t>
  </si>
  <si>
    <t>En el espacio del CIDEA se han dictado capacitaciones casa a casa implementación de código de colores y jornadas técnicas</t>
  </si>
  <si>
    <t xml:space="preserve"> La administración ha incluido el tema ambiental en su página Web </t>
  </si>
  <si>
    <t>Se entrega reporte a la oficina de planeación</t>
  </si>
  <si>
    <t>Capacitaciones en puntos ecológicos</t>
  </si>
  <si>
    <t>Se tramitan solicitudes en gestión del riesgo y residuos sólidos</t>
  </si>
  <si>
    <t>Se tiene la información en las Unidad de Servicios Públicos y en la oficina de Planeación</t>
  </si>
  <si>
    <r>
      <rPr>
        <b/>
        <sz val="11"/>
        <color theme="1"/>
        <rFont val="Arial"/>
        <family val="2"/>
      </rPr>
      <t>Observaciones:</t>
    </r>
    <r>
      <rPr>
        <sz val="11"/>
        <color theme="1"/>
        <rFont val="Arial"/>
        <family val="2"/>
      </rPr>
      <t xml:space="preserve"> Es importante que se puedan dar capacitaciones a los funcionarios sobre el manejo de la información ambiental</t>
    </r>
  </si>
  <si>
    <r>
      <t>Nombre:</t>
    </r>
    <r>
      <rPr>
        <sz val="11"/>
        <color theme="1"/>
        <rFont val="Arial"/>
        <family val="2"/>
      </rPr>
      <t xml:space="preserve"> Yamile Rojas Moncada</t>
    </r>
    <r>
      <rPr>
        <b/>
        <sz val="11"/>
        <color theme="1"/>
        <rFont val="Arial"/>
        <family val="2"/>
      </rPr>
      <t xml:space="preserve">
Cargo: </t>
    </r>
    <r>
      <rPr>
        <sz val="11"/>
        <color theme="1"/>
        <rFont val="Arial"/>
        <family val="2"/>
      </rPr>
      <t xml:space="preserve">Coordinadora Unidad de Servicios públicos -Adscrita a la oficina de Planeación
</t>
    </r>
    <r>
      <rPr>
        <b/>
        <sz val="11"/>
        <color theme="1"/>
        <rFont val="Arial"/>
        <family val="2"/>
      </rPr>
      <t>Entidad</t>
    </r>
    <r>
      <rPr>
        <sz val="11"/>
        <color theme="1"/>
        <rFont val="Arial"/>
        <family val="2"/>
      </rPr>
      <t xml:space="preserve">: Alcaldía de California
</t>
    </r>
    <r>
      <rPr>
        <b/>
        <sz val="11"/>
        <color theme="1"/>
        <rFont val="Arial"/>
        <family val="2"/>
      </rPr>
      <t>Teléfono o Celular:</t>
    </r>
    <r>
      <rPr>
        <sz val="11"/>
        <color theme="1"/>
        <rFont val="Arial"/>
        <family val="2"/>
      </rPr>
      <t xml:space="preserve"> 3209048704
</t>
    </r>
    <r>
      <rPr>
        <b/>
        <sz val="11"/>
        <color theme="1"/>
        <rFont val="Arial"/>
        <family val="2"/>
      </rPr>
      <t xml:space="preserve">Correo institucional: </t>
    </r>
    <r>
      <rPr>
        <sz val="11"/>
        <color theme="1"/>
        <rFont val="Arial"/>
        <family val="2"/>
      </rPr>
      <t>serviciospublicos@california-santander.gov.co</t>
    </r>
  </si>
  <si>
    <t>Se atienden todos los asuntos en el horario de atención de la Alcaldía Municipal y en el CIDEA</t>
  </si>
  <si>
    <t xml:space="preserve">A través del CIDEA </t>
  </si>
  <si>
    <t>Acompañamiento en concesiones de agua, capacitaciones, PRAES, agua potable, jornadas de posconsumo</t>
  </si>
  <si>
    <t>Educación Ambiental
Comité de gestión del riesgo
Biodiversidad
PSA</t>
  </si>
  <si>
    <t>Tiene un proyecto de compra de lote, predio Putumayo</t>
  </si>
  <si>
    <t>Los PUEAA</t>
  </si>
  <si>
    <t>Se esta articulando pues la pandemia lo debilito</t>
  </si>
  <si>
    <t>con el mercado campesino</t>
  </si>
  <si>
    <t xml:space="preserve">La sociedad hace un seguimiento a la gestión ambiental de la administración (veedurías, por ejemplo). </t>
  </si>
  <si>
    <t>En el espacio del CIDEA se han dictado capacitaciones casa a casa implementación de código de colores y jornadas de limpieza</t>
  </si>
  <si>
    <r>
      <rPr>
        <b/>
        <sz val="11"/>
        <color theme="1"/>
        <rFont val="Arial"/>
        <family val="2"/>
      </rPr>
      <t xml:space="preserve">Fecha de aplicación cuestionario: </t>
    </r>
    <r>
      <rPr>
        <sz val="11"/>
        <color theme="1"/>
        <rFont val="Arial"/>
        <family val="2"/>
      </rPr>
      <t xml:space="preserve">16/03/2022 (al finalizar el taller sobre identificación de actores)
</t>
    </r>
  </si>
  <si>
    <t>Se están empezando a formular</t>
  </si>
  <si>
    <t>Oficina de Planeación y al de servicios públicos</t>
  </si>
  <si>
    <t>Todo se hace a través del CIDEA que se esta activando nuevamente</t>
  </si>
  <si>
    <t>A través de las juntas de acción comunal</t>
  </si>
  <si>
    <r>
      <rPr>
        <b/>
        <sz val="11"/>
        <color theme="1"/>
        <rFont val="Arial"/>
        <family val="2"/>
      </rPr>
      <t>Observaciones:</t>
    </r>
    <r>
      <rPr>
        <sz val="11"/>
        <color theme="1"/>
        <rFont val="Arial"/>
        <family val="2"/>
      </rPr>
      <t xml:space="preserve"> Es importante que se socialice aun mas la información sobre las políticas y estrategias ambientales para poderlas implementar en el territorio</t>
    </r>
  </si>
  <si>
    <r>
      <rPr>
        <b/>
        <sz val="11"/>
        <color theme="1"/>
        <rFont val="Arial"/>
        <family val="2"/>
      </rPr>
      <t>Observaciones:</t>
    </r>
    <r>
      <rPr>
        <sz val="11"/>
        <color theme="1"/>
        <rFont val="Arial"/>
        <family val="2"/>
      </rPr>
      <t xml:space="preserve"> Este es un municipio de sexta categoría por lo cual sus recursos son limitados</t>
    </r>
  </si>
  <si>
    <r>
      <t xml:space="preserve">Nombre: </t>
    </r>
    <r>
      <rPr>
        <sz val="11"/>
        <color theme="1"/>
        <rFont val="Arial"/>
        <family val="2"/>
      </rPr>
      <t>Camilo Andrés González</t>
    </r>
    <r>
      <rPr>
        <b/>
        <sz val="11"/>
        <color theme="1"/>
        <rFont val="Arial"/>
        <family val="2"/>
      </rPr>
      <t xml:space="preserve">
Cargo: </t>
    </r>
    <r>
      <rPr>
        <sz val="11"/>
        <color theme="1"/>
        <rFont val="Arial"/>
        <family val="2"/>
      </rPr>
      <t xml:space="preserve">Contratista Oficina de Medio Ambiente
</t>
    </r>
    <r>
      <rPr>
        <b/>
        <sz val="11"/>
        <color theme="1"/>
        <rFont val="Arial"/>
        <family val="2"/>
      </rPr>
      <t>Entidad</t>
    </r>
    <r>
      <rPr>
        <sz val="11"/>
        <color theme="1"/>
        <rFont val="Arial"/>
        <family val="2"/>
      </rPr>
      <t xml:space="preserve">: Alcaldía de Suratá
</t>
    </r>
    <r>
      <rPr>
        <b/>
        <sz val="11"/>
        <color theme="1"/>
        <rFont val="Arial"/>
        <family val="2"/>
      </rPr>
      <t>Teléfono o Celular:</t>
    </r>
    <r>
      <rPr>
        <sz val="11"/>
        <color theme="1"/>
        <rFont val="Arial"/>
        <family val="2"/>
      </rPr>
      <t xml:space="preserve"> 3118452145
</t>
    </r>
    <r>
      <rPr>
        <b/>
        <sz val="11"/>
        <color theme="1"/>
        <rFont val="Arial"/>
        <family val="2"/>
      </rPr>
      <t xml:space="preserve">Correo institucional: </t>
    </r>
    <r>
      <rPr>
        <sz val="11"/>
        <color theme="1"/>
        <rFont val="Arial"/>
        <family val="2"/>
      </rPr>
      <t xml:space="preserve"> ingeniero.camilogonzalez@gmail.com  - ambiente@surata-santander.gov.co
</t>
    </r>
  </si>
  <si>
    <t>Se tratan todos los temas ambientales a través del CIDEA (Comité Interinstitucional de Educación Ambiental Municipal) en las reuniones mensuales</t>
  </si>
  <si>
    <t>Educación ambiental
Compra de predios para protección de zonas de recarga hídrica
Ejecución de acciones en los POMCAS</t>
  </si>
  <si>
    <t>Todo se hace a través del CIDEA</t>
  </si>
  <si>
    <r>
      <t>Nombre:</t>
    </r>
    <r>
      <rPr>
        <sz val="11"/>
        <color theme="1"/>
        <rFont val="Arial"/>
        <family val="2"/>
      </rPr>
      <t xml:space="preserve"> Adelina García Ramírez</t>
    </r>
    <r>
      <rPr>
        <b/>
        <sz val="11"/>
        <color theme="1"/>
        <rFont val="Arial"/>
        <family val="2"/>
      </rPr>
      <t xml:space="preserve">
Cargo: </t>
    </r>
    <r>
      <rPr>
        <sz val="11"/>
        <color theme="1"/>
        <rFont val="Arial"/>
        <family val="2"/>
      </rPr>
      <t xml:space="preserve">Secretaria General de Gobierno
</t>
    </r>
    <r>
      <rPr>
        <b/>
        <sz val="11"/>
        <color theme="1"/>
        <rFont val="Arial"/>
        <family val="2"/>
      </rPr>
      <t>Entidad</t>
    </r>
    <r>
      <rPr>
        <sz val="11"/>
        <color theme="1"/>
        <rFont val="Arial"/>
        <family val="2"/>
      </rPr>
      <t xml:space="preserve">: Alcaldía de Matanza
</t>
    </r>
    <r>
      <rPr>
        <b/>
        <sz val="11"/>
        <color theme="1"/>
        <rFont val="Arial"/>
        <family val="2"/>
      </rPr>
      <t>Teléfono o Celular:</t>
    </r>
    <r>
      <rPr>
        <sz val="11"/>
        <color theme="1"/>
        <rFont val="Arial"/>
        <family val="2"/>
      </rPr>
      <t xml:space="preserve"> 3125228818
</t>
    </r>
    <r>
      <rPr>
        <b/>
        <sz val="11"/>
        <color theme="1"/>
        <rFont val="Arial"/>
        <family val="2"/>
      </rPr>
      <t xml:space="preserve">Correo institucional: </t>
    </r>
    <r>
      <rPr>
        <sz val="11"/>
        <color theme="1"/>
        <rFont val="Arial"/>
        <family val="2"/>
      </rPr>
      <t xml:space="preserve"> alcaldia@matanza_gov.co</t>
    </r>
  </si>
  <si>
    <t>A través de la oficina de Planeación y en el CIDEA (Comité Interinstitucional de Educación Ambiental Municipal)</t>
  </si>
  <si>
    <t>Desde esta dependencia se plantean soluciones a las problemáticas ambientales</t>
  </si>
  <si>
    <t>Hace falta más divulgación; se conocen las acciones relacionadas con reforestación y concesiones de agua</t>
  </si>
  <si>
    <t xml:space="preserve">FORTALECIMIENTO GESTIÓN AMBIENTAL LOCAL Y MAPEO DE PARTES INTERESADAS
CUESTIONARIO DIRIGIDO A LA ENTIDADES TERRIORIALES
PROVINCIA DE SOTO NORTE
MUNICIPIO DE MATANZA
</t>
  </si>
  <si>
    <t xml:space="preserve">FORTALECIMIENTO GESTIÓN AMBIENTAL LOCAL Y MAPEO DE PARTES INTERESADAS
CUESTIONARIO DIRIGIDO A LA ENTIDADES TERRIORIALES
PROVINCIA DE SOTO NORTE
MUNICIPIO DE SURATÁ
</t>
  </si>
  <si>
    <t xml:space="preserve">FORTALECIMIENTO GESTIÓN AMBIENTAL LOCAL Y MAPEO DE PARTES INTERESADAS
CUESTIONARIO DIRIGIDO A LA ENTIDADES TERRIORIALES
PROVINCIA DE SOTO NORTE
MUNICIPIO DE CALIFORNIA
</t>
  </si>
  <si>
    <t xml:space="preserve">FORTALECIMIENTO GESTIÓN AMBIENTAL LOCAL Y MAPEO DE PARTES INTERESADAS
CUESTIONARIO DIRIGIDO A LA ENTIDADES TERRIORIALES
PROVINCIA DE SOTO NORTE
MUNICIPIO DE CHARTA
</t>
  </si>
  <si>
    <t>Desde esta instancia de la Unidad de Servicios publicos se manejan todos los temas ambientales del municipio, pues esta adscrita a la oficina de Planeación. Se lideran los proceso de PUEAA, PGIRS, CIDEAS</t>
  </si>
  <si>
    <t>Desde la UMATA se manejan los asuntos ambientales del municipio</t>
  </si>
  <si>
    <t>Se atienden los asuntos ambientales en las reuniones, visitas de campo y las giras de experiencia realizadas</t>
  </si>
  <si>
    <t>Se incluyeron estos temas pero el EOT se encuentra en borrador a la espera de ser aprobado</t>
  </si>
  <si>
    <t xml:space="preserve">Secretaria de Planeación </t>
  </si>
  <si>
    <t>Hay plan sectorial en Turismo</t>
  </si>
  <si>
    <t>Se realiza el seguimiento al cumplimiento del Plan de Desarrollo</t>
  </si>
  <si>
    <t>Socialización de todos los programas ambientales y control ambiental</t>
  </si>
  <si>
    <t>A través del Gestor Ambiental de la CDMB</t>
  </si>
  <si>
    <t>En el municipio se desarrollan programas de pagos por servicios ambientales y se entregan insumos para proteger nacimientos de agua</t>
  </si>
  <si>
    <t>El municipio apoya la asociación de mujeres campesinas</t>
  </si>
  <si>
    <t>En el municipio hay veedurías ambientales</t>
  </si>
  <si>
    <t>Se están haciendo las socializaciones de los programas ambientales</t>
  </si>
  <si>
    <r>
      <rPr>
        <b/>
        <sz val="11"/>
        <color theme="1"/>
        <rFont val="Arial"/>
        <family val="2"/>
      </rPr>
      <t>Observaciones:</t>
    </r>
    <r>
      <rPr>
        <sz val="11"/>
        <color theme="1"/>
        <rFont val="Arial"/>
        <family val="2"/>
      </rPr>
      <t xml:space="preserve"> Se requiere un mayor aporte por parte de la CDMB en la parte de Educación Ambiental y manejo de los recursos naturales, así como la información de control ambiental</t>
    </r>
  </si>
  <si>
    <r>
      <t>Nombre:</t>
    </r>
    <r>
      <rPr>
        <sz val="11"/>
        <color theme="1"/>
        <rFont val="Arial"/>
        <family val="2"/>
      </rPr>
      <t xml:space="preserve"> Gildardo Ochoa</t>
    </r>
    <r>
      <rPr>
        <b/>
        <sz val="11"/>
        <color theme="1"/>
        <rFont val="Arial"/>
        <family val="2"/>
      </rPr>
      <t xml:space="preserve">
Cargo: </t>
    </r>
    <r>
      <rPr>
        <sz val="11"/>
        <color theme="1"/>
        <rFont val="Arial"/>
        <family val="2"/>
      </rPr>
      <t xml:space="preserve">Responsable UMATA
</t>
    </r>
    <r>
      <rPr>
        <b/>
        <sz val="11"/>
        <color theme="1"/>
        <rFont val="Arial"/>
        <family val="2"/>
      </rPr>
      <t>Entidad</t>
    </r>
    <r>
      <rPr>
        <sz val="11"/>
        <color theme="1"/>
        <rFont val="Arial"/>
        <family val="2"/>
      </rPr>
      <t xml:space="preserve">: Alcaldía de Charta
</t>
    </r>
    <r>
      <rPr>
        <b/>
        <sz val="11"/>
        <color theme="1"/>
        <rFont val="Arial"/>
        <family val="2"/>
      </rPr>
      <t>Teléfono o Celular:</t>
    </r>
    <r>
      <rPr>
        <sz val="11"/>
        <color theme="1"/>
        <rFont val="Arial"/>
        <family val="2"/>
      </rPr>
      <t xml:space="preserve"> 3125172864
</t>
    </r>
    <r>
      <rPr>
        <b/>
        <sz val="11"/>
        <color theme="1"/>
        <rFont val="Arial"/>
        <family val="2"/>
      </rPr>
      <t xml:space="preserve">Correo institucional: </t>
    </r>
  </si>
  <si>
    <t xml:space="preserve">FORTALECIMIENTO GESTIÓN AMBIENTAL LOCAL Y MAPEO DE PARTES INTERESADAS
CUESTIONARIO DIRIGIDO A LA ENTIDADES TERRIORIALES
PROVINCIA DE SOTO NORTE
MUNICIPIO DE TONA
</t>
  </si>
  <si>
    <r>
      <t>Nombre:</t>
    </r>
    <r>
      <rPr>
        <sz val="11"/>
        <color theme="1"/>
        <rFont val="Arial"/>
        <family val="2"/>
      </rPr>
      <t xml:space="preserve"> Edward Mauricio Sanabria</t>
    </r>
    <r>
      <rPr>
        <b/>
        <sz val="11"/>
        <color theme="1"/>
        <rFont val="Arial"/>
        <family val="2"/>
      </rPr>
      <t xml:space="preserve">
Cargo: </t>
    </r>
    <r>
      <rPr>
        <sz val="11"/>
        <color theme="1"/>
        <rFont val="Arial"/>
        <family val="2"/>
      </rPr>
      <t xml:space="preserve">Contratista oficina Medio Ambiente
</t>
    </r>
    <r>
      <rPr>
        <b/>
        <sz val="11"/>
        <color theme="1"/>
        <rFont val="Arial"/>
        <family val="2"/>
      </rPr>
      <t>Entidad</t>
    </r>
    <r>
      <rPr>
        <sz val="11"/>
        <color theme="1"/>
        <rFont val="Arial"/>
        <family val="2"/>
      </rPr>
      <t xml:space="preserve">: Alcaldía de Tona
</t>
    </r>
    <r>
      <rPr>
        <b/>
        <sz val="11"/>
        <color theme="1"/>
        <rFont val="Arial"/>
        <family val="2"/>
      </rPr>
      <t>Teléfono o Celular:</t>
    </r>
    <r>
      <rPr>
        <sz val="11"/>
        <color theme="1"/>
        <rFont val="Arial"/>
        <family val="2"/>
      </rPr>
      <t xml:space="preserve"> 3207878572
</t>
    </r>
    <r>
      <rPr>
        <b/>
        <sz val="11"/>
        <color theme="1"/>
        <rFont val="Arial"/>
        <family val="2"/>
      </rPr>
      <t xml:space="preserve">Correo institucional: </t>
    </r>
    <r>
      <rPr>
        <sz val="11"/>
        <color theme="1"/>
        <rFont val="Arial"/>
        <family val="2"/>
      </rPr>
      <t>medioambientetona@gmail.com</t>
    </r>
  </si>
  <si>
    <t>Desde la Secretaria de Planeacion de tratan los asuntos ambientales del municipio y el corregimiento de Berlín</t>
  </si>
  <si>
    <t>Se atienden los asuntos ambientales desde Planeación con el área juridica</t>
  </si>
  <si>
    <t>Proyecto de seguridad hídrica, reconversión productiva en cultivo cebolla áreas de páramo, agroforesteria, PSA, educación ambiental, aislamiento de cuencs hídricas</t>
  </si>
  <si>
    <t>La alcaldía apoya los proyectos ambientales con las instituciones educativas del municipio</t>
  </si>
  <si>
    <t>En el municipio se desarrollan programas de pagos por servicios ambientales, seguridad hidrica, cambio climático, gestión del riesgo</t>
  </si>
  <si>
    <t>Se esta consolidando el plan sectorial en Turismo</t>
  </si>
  <si>
    <t>Se promueva la información a través de las redes sociales y radio Melodía</t>
  </si>
  <si>
    <t>Jornadas Ambientales, capacitaciones e invernaderos</t>
  </si>
  <si>
    <t>Es insuficiente por que son dos sectore grandes por atender el casco urbano y el corregimiento de Berlín</t>
  </si>
  <si>
    <t>MEDIO</t>
  </si>
  <si>
    <r>
      <rPr>
        <b/>
        <sz val="11"/>
        <color theme="1"/>
        <rFont val="Arial"/>
        <family val="2"/>
      </rPr>
      <t xml:space="preserve">Fecha de aplicación cuestionario: </t>
    </r>
    <r>
      <rPr>
        <sz val="11"/>
        <color theme="1"/>
        <rFont val="Arial"/>
        <family val="2"/>
      </rPr>
      <t xml:space="preserve">17/03/2022 (al finalizar el taller sobre identificación de actores)
</t>
    </r>
  </si>
  <si>
    <r>
      <rPr>
        <b/>
        <sz val="11"/>
        <color theme="1"/>
        <rFont val="Arial"/>
        <family val="2"/>
      </rPr>
      <t>Observaciones:</t>
    </r>
    <r>
      <rPr>
        <sz val="11"/>
        <color theme="1"/>
        <rFont val="Arial"/>
        <family val="2"/>
      </rPr>
      <t xml:space="preserve"> Hace falta bastante apoyo en temas ambientales </t>
    </r>
  </si>
  <si>
    <t xml:space="preserve">FORTALECIMIENTO GESTIÓN AMBIENTAL LOCAL Y MAPEO DE PARTES INTERESADAS
CUESTIONARIO DIRIGIDO A LA ENTIDADES TERRIORIALES
PROVINCIA DE SOTO NORTE
MUNICIPIO DE VETAS
</t>
  </si>
  <si>
    <r>
      <t>Nombre:</t>
    </r>
    <r>
      <rPr>
        <sz val="11"/>
        <color theme="1"/>
        <rFont val="Arial"/>
        <family val="2"/>
      </rPr>
      <t xml:space="preserve"> Lida Xiomara Garcia</t>
    </r>
    <r>
      <rPr>
        <b/>
        <sz val="11"/>
        <color theme="1"/>
        <rFont val="Arial"/>
        <family val="2"/>
      </rPr>
      <t xml:space="preserve">
Cargo: </t>
    </r>
    <r>
      <rPr>
        <sz val="11"/>
        <color theme="1"/>
        <rFont val="Arial"/>
        <family val="2"/>
      </rPr>
      <t xml:space="preserve">Coordinadora Unidad de Servicios públicos -Adscrita a la oficina de Planeación
</t>
    </r>
    <r>
      <rPr>
        <b/>
        <sz val="11"/>
        <color theme="1"/>
        <rFont val="Arial"/>
        <family val="2"/>
      </rPr>
      <t>Entidad</t>
    </r>
    <r>
      <rPr>
        <sz val="11"/>
        <color theme="1"/>
        <rFont val="Arial"/>
        <family val="2"/>
      </rPr>
      <t xml:space="preserve">: Alcaldía de Vetas
</t>
    </r>
    <r>
      <rPr>
        <b/>
        <sz val="11"/>
        <color theme="1"/>
        <rFont val="Arial"/>
        <family val="2"/>
      </rPr>
      <t>Teléfono o Celular:</t>
    </r>
    <r>
      <rPr>
        <sz val="11"/>
        <color theme="1"/>
        <rFont val="Arial"/>
        <family val="2"/>
      </rPr>
      <t xml:space="preserve"> 3203744991
</t>
    </r>
    <r>
      <rPr>
        <b/>
        <sz val="11"/>
        <color theme="1"/>
        <rFont val="Arial"/>
        <family val="2"/>
      </rPr>
      <t>Correo institucional:</t>
    </r>
    <r>
      <rPr>
        <sz val="11"/>
        <color theme="1"/>
        <rFont val="Arial"/>
        <family val="2"/>
      </rPr>
      <t xml:space="preserve"> serviciospublicos@vetas-santander.gov.co</t>
    </r>
  </si>
  <si>
    <t>Desde la Umata y la Unidad de Servicios públicos adscrito a la Secretaria de Planeación se atienden los asuntos ambientales del municipio</t>
  </si>
  <si>
    <t>Desde el CIDEA se analizan todas las propuestas ambientales</t>
  </si>
  <si>
    <t>Celebración de fechas ambientales importantes y el apoyo en  la delimitación del páramo de Santurbán</t>
  </si>
  <si>
    <t>Gestión del recurso hídrico</t>
  </si>
  <si>
    <t>Jornadas de limpieza, embellecimiento, poda y tala cuando se requiera</t>
  </si>
  <si>
    <r>
      <rPr>
        <b/>
        <sz val="11"/>
        <color theme="1"/>
        <rFont val="Arial"/>
        <family val="2"/>
      </rPr>
      <t>Observaciones:</t>
    </r>
    <r>
      <rPr>
        <sz val="11"/>
        <color theme="1"/>
        <rFont val="Arial"/>
        <family val="2"/>
      </rPr>
      <t xml:space="preserve"> </t>
    </r>
  </si>
  <si>
    <t>ALTO</t>
  </si>
  <si>
    <r>
      <t>Bibliográfia:</t>
    </r>
    <r>
      <rPr>
        <sz val="11"/>
        <color theme="1"/>
        <rFont val="Arial"/>
        <family val="2"/>
      </rPr>
      <t xml:space="preserve"> Contreras, R., García, J., &amp; Osorio, L. (2010). Articulando las agendas verdes y marrón en un contexto de Cambio Climático.Guía para la formulación de agendas ambientales locales en Colombia (Primera ed.). Bogotá D.C: Programa de las Naciones Unidas para los Asentamientos Humanos (ONU-HABITAT).</t>
    </r>
    <r>
      <rPr>
        <b/>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</si>
</sst>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rgb="FF202024"/>
      <name val="Arial"/>
      <family val="2"/>
    </font>
    <font>
      <sz val="11"/>
      <color rgb="FF000000"/>
      <name val="Arial"/>
      <family val="2"/>
    </font>
    <font>
      <b/>
      <sz val="11"/>
      <color rgb="FF202024"/>
      <name val="Arial"/>
      <family val="2"/>
    </font>
    <font>
      <sz val="11"/>
      <color theme="1"/>
      <name val="Arial"/>
      <family val="2"/>
    </font>
    <font>
      <b/>
      <sz val="11"/>
      <color theme="1"/>
      <name val="Arial"/>
      <family val="2"/>
    </font>
    <font>
      <b/>
      <sz val="11"/>
      <color rgb="FF000000"/>
      <name val="Arial"/>
      <family val="2"/>
    </font>
  </fonts>
  <fills count="6">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4">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0" fontId="3" fillId="3" borderId="1" xfId="0" applyFont="1" applyFill="1" applyBorder="1" applyAlignment="1">
      <alignment horizontal="left" vertical="center" wrapText="1" indent="1"/>
    </xf>
    <xf numFmtId="0" fontId="3" fillId="3" borderId="1" xfId="0" applyFont="1" applyFill="1" applyBorder="1" applyAlignment="1">
      <alignment vertical="center" wrapText="1"/>
    </xf>
    <xf numFmtId="0" fontId="6" fillId="3" borderId="1" xfId="0" applyFont="1" applyFill="1" applyBorder="1" applyAlignment="1">
      <alignment vertical="center" wrapText="1"/>
    </xf>
    <xf numFmtId="0" fontId="0" fillId="0" borderId="5" xfId="0" applyBorder="1" applyAlignment="1"/>
    <xf numFmtId="0" fontId="5" fillId="4" borderId="1" xfId="0" applyFont="1" applyFill="1" applyBorder="1" applyAlignment="1">
      <alignment wrapText="1"/>
    </xf>
    <xf numFmtId="0" fontId="5" fillId="4" borderId="1" xfId="0" applyFont="1" applyFill="1" applyBorder="1" applyAlignment="1"/>
    <xf numFmtId="0" fontId="6" fillId="2" borderId="1" xfId="0" applyFont="1" applyFill="1" applyBorder="1" applyAlignment="1">
      <alignment vertical="center"/>
    </xf>
    <xf numFmtId="0" fontId="6" fillId="2" borderId="1" xfId="0" applyFont="1" applyFill="1" applyBorder="1" applyAlignment="1">
      <alignment vertical="center" wrapText="1"/>
    </xf>
    <xf numFmtId="0" fontId="3" fillId="4" borderId="1" xfId="0" applyFont="1" applyFill="1" applyBorder="1" applyAlignment="1">
      <alignment vertical="center" wrapText="1"/>
    </xf>
    <xf numFmtId="1" fontId="3" fillId="4" borderId="1" xfId="0" applyNumberFormat="1" applyFont="1" applyFill="1" applyBorder="1" applyAlignment="1">
      <alignment vertical="center" wrapText="1"/>
    </xf>
    <xf numFmtId="1" fontId="3" fillId="4" borderId="1" xfId="0" applyNumberFormat="1" applyFont="1" applyFill="1" applyBorder="1" applyAlignment="1">
      <alignment horizontal="right" vertical="center" wrapText="1" indent="2"/>
    </xf>
    <xf numFmtId="0" fontId="1" fillId="0" borderId="1"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5" fillId="4" borderId="1" xfId="0" applyFont="1" applyFill="1" applyBorder="1" applyAlignment="1">
      <alignment horizontal="center" vertical="top" wrapText="1"/>
    </xf>
    <xf numFmtId="0" fontId="5" fillId="5" borderId="1" xfId="0" applyFont="1" applyFill="1" applyBorder="1" applyAlignment="1">
      <alignment horizontal="left" vertical="top" wrapText="1"/>
    </xf>
    <xf numFmtId="0" fontId="6" fillId="2" borderId="1" xfId="0" applyFont="1" applyFill="1" applyBorder="1" applyAlignment="1">
      <alignment horizontal="center" vertical="center" wrapText="1"/>
    </xf>
    <xf numFmtId="0" fontId="5" fillId="4" borderId="1" xfId="0" applyFont="1" applyFill="1" applyBorder="1" applyAlignment="1">
      <alignment horizontal="left"/>
    </xf>
    <xf numFmtId="0" fontId="5" fillId="4" borderId="2" xfId="0" applyFont="1" applyFill="1" applyBorder="1" applyAlignment="1">
      <alignment horizontal="center"/>
    </xf>
    <xf numFmtId="0" fontId="5" fillId="4" borderId="4" xfId="0" applyFont="1" applyFill="1" applyBorder="1" applyAlignment="1">
      <alignment horizontal="center"/>
    </xf>
    <xf numFmtId="0" fontId="4" fillId="0" borderId="1" xfId="0" applyFont="1" applyBorder="1" applyAlignment="1">
      <alignment horizontal="left"/>
    </xf>
    <xf numFmtId="0" fontId="4" fillId="0" borderId="1" xfId="0" applyFont="1" applyBorder="1" applyAlignment="1">
      <alignment horizontal="center"/>
    </xf>
    <xf numFmtId="0" fontId="5" fillId="0" borderId="1"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945B7-D7A0-4D14-82CF-31F992767B52}">
  <dimension ref="A2:G71"/>
  <sheetViews>
    <sheetView topLeftCell="A61" zoomScale="70" zoomScaleNormal="70" workbookViewId="0">
      <selection activeCell="B71" sqref="B71:G71"/>
    </sheetView>
  </sheetViews>
  <sheetFormatPr baseColWidth="10" defaultRowHeight="14.4" x14ac:dyDescent="0.3"/>
  <cols>
    <col min="1" max="1" width="1.5546875" customWidth="1"/>
    <col min="2" max="2" width="16.33203125" customWidth="1"/>
    <col min="3" max="3" width="53.6640625" customWidth="1"/>
    <col min="4" max="4" width="11.5546875" customWidth="1"/>
    <col min="5" max="5" width="14.33203125" customWidth="1"/>
    <col min="6" max="6" width="16.88671875" customWidth="1"/>
    <col min="7" max="7" width="46.33203125" customWidth="1"/>
  </cols>
  <sheetData>
    <row r="2" spans="2:7" ht="69.599999999999994" customHeight="1" x14ac:dyDescent="0.3">
      <c r="B2" s="21" t="s">
        <v>136</v>
      </c>
      <c r="C2" s="22"/>
      <c r="D2" s="22"/>
      <c r="E2" s="22"/>
      <c r="F2" s="22"/>
      <c r="G2" s="22"/>
    </row>
    <row r="3" spans="2:7" ht="153.6" customHeight="1" x14ac:dyDescent="0.3">
      <c r="B3" s="23" t="s">
        <v>76</v>
      </c>
      <c r="C3" s="24"/>
      <c r="D3" s="24"/>
      <c r="E3" s="24"/>
      <c r="F3" s="24"/>
      <c r="G3" s="24"/>
    </row>
    <row r="4" spans="2:7" ht="19.2" customHeight="1" x14ac:dyDescent="0.3">
      <c r="B4" s="25" t="s">
        <v>77</v>
      </c>
      <c r="C4" s="25"/>
      <c r="D4" s="25"/>
      <c r="E4" s="25"/>
      <c r="F4" s="25"/>
      <c r="G4" s="25"/>
    </row>
    <row r="5" spans="2:7" ht="76.8" customHeight="1" x14ac:dyDescent="0.3">
      <c r="B5" s="26" t="s">
        <v>127</v>
      </c>
      <c r="C5" s="26"/>
      <c r="D5" s="26"/>
      <c r="E5" s="26"/>
      <c r="F5" s="26"/>
      <c r="G5" s="26"/>
    </row>
    <row r="6" spans="2:7" ht="39.6" customHeight="1" x14ac:dyDescent="0.3">
      <c r="B6" s="9" t="s">
        <v>5</v>
      </c>
      <c r="C6" s="9" t="s">
        <v>4</v>
      </c>
      <c r="D6" s="10" t="s">
        <v>0</v>
      </c>
      <c r="E6" s="9" t="s">
        <v>2</v>
      </c>
      <c r="F6" s="9" t="s">
        <v>3</v>
      </c>
      <c r="G6" s="9" t="s">
        <v>1</v>
      </c>
    </row>
    <row r="7" spans="2:7" ht="22.8" customHeight="1" x14ac:dyDescent="0.3">
      <c r="B7" s="27" t="s">
        <v>7</v>
      </c>
      <c r="C7" s="27"/>
      <c r="D7" s="27"/>
      <c r="E7" s="27"/>
      <c r="F7" s="27"/>
      <c r="G7" s="27"/>
    </row>
    <row r="8" spans="2:7" ht="73.8" customHeight="1" x14ac:dyDescent="0.3">
      <c r="B8" s="14" t="s">
        <v>6</v>
      </c>
      <c r="C8" s="1" t="s">
        <v>67</v>
      </c>
      <c r="D8" s="1">
        <v>20</v>
      </c>
      <c r="E8" s="1">
        <v>15</v>
      </c>
      <c r="F8" s="1">
        <f>E8*100/D8</f>
        <v>75</v>
      </c>
      <c r="G8" s="1" t="s">
        <v>78</v>
      </c>
    </row>
    <row r="9" spans="2:7" ht="52.8" customHeight="1" x14ac:dyDescent="0.3">
      <c r="B9" s="14"/>
      <c r="C9" s="1" t="s">
        <v>68</v>
      </c>
      <c r="D9" s="2">
        <v>20</v>
      </c>
      <c r="E9" s="2">
        <v>20</v>
      </c>
      <c r="F9" s="1">
        <f t="shared" ref="F9:F66" si="0">E9*100/D9</f>
        <v>100</v>
      </c>
      <c r="G9" s="2" t="s">
        <v>128</v>
      </c>
    </row>
    <row r="10" spans="2:7" ht="45.6" customHeight="1" x14ac:dyDescent="0.3">
      <c r="B10" s="14"/>
      <c r="C10" s="1" t="s">
        <v>69</v>
      </c>
      <c r="D10" s="2">
        <v>10</v>
      </c>
      <c r="E10" s="2">
        <v>10</v>
      </c>
      <c r="F10" s="1">
        <f t="shared" si="0"/>
        <v>100</v>
      </c>
      <c r="G10" s="2"/>
    </row>
    <row r="11" spans="2:7" ht="17.399999999999999" customHeight="1" x14ac:dyDescent="0.3">
      <c r="B11" s="14"/>
      <c r="C11" s="3" t="s">
        <v>8</v>
      </c>
      <c r="D11" s="4">
        <v>50</v>
      </c>
      <c r="E11" s="4">
        <f>SUM(E8:E10)</f>
        <v>45</v>
      </c>
      <c r="F11" s="11">
        <f>E11*100/D11</f>
        <v>90</v>
      </c>
      <c r="G11" s="4"/>
    </row>
    <row r="12" spans="2:7" ht="98.4" customHeight="1" x14ac:dyDescent="0.3">
      <c r="B12" s="14" t="s">
        <v>9</v>
      </c>
      <c r="C12" s="1" t="s">
        <v>10</v>
      </c>
      <c r="D12" s="1">
        <v>20</v>
      </c>
      <c r="E12" s="1">
        <v>15</v>
      </c>
      <c r="F12" s="1">
        <f t="shared" si="0"/>
        <v>75</v>
      </c>
      <c r="G12" s="1" t="s">
        <v>94</v>
      </c>
    </row>
    <row r="13" spans="2:7" ht="59.4" customHeight="1" x14ac:dyDescent="0.3">
      <c r="B13" s="14"/>
      <c r="C13" s="1" t="s">
        <v>13</v>
      </c>
      <c r="D13" s="2">
        <v>20</v>
      </c>
      <c r="E13" s="2">
        <v>20</v>
      </c>
      <c r="F13" s="1">
        <f t="shared" si="0"/>
        <v>100</v>
      </c>
      <c r="G13" s="2" t="s">
        <v>79</v>
      </c>
    </row>
    <row r="14" spans="2:7" ht="27.6" x14ac:dyDescent="0.3">
      <c r="B14" s="14"/>
      <c r="C14" s="1" t="s">
        <v>14</v>
      </c>
      <c r="D14" s="2">
        <v>10</v>
      </c>
      <c r="E14" s="2">
        <v>6</v>
      </c>
      <c r="F14" s="1">
        <f t="shared" si="0"/>
        <v>60</v>
      </c>
      <c r="G14" s="2" t="s">
        <v>80</v>
      </c>
    </row>
    <row r="15" spans="2:7" ht="41.4" x14ac:dyDescent="0.3">
      <c r="B15" s="14"/>
      <c r="C15" s="1" t="s">
        <v>15</v>
      </c>
      <c r="D15" s="2">
        <v>10</v>
      </c>
      <c r="E15" s="2">
        <v>10</v>
      </c>
      <c r="F15" s="1">
        <f t="shared" si="0"/>
        <v>100</v>
      </c>
      <c r="G15" s="2" t="s">
        <v>81</v>
      </c>
    </row>
    <row r="16" spans="2:7" ht="41.4" x14ac:dyDescent="0.3">
      <c r="B16" s="14"/>
      <c r="C16" s="1" t="s">
        <v>16</v>
      </c>
      <c r="D16" s="2">
        <v>10</v>
      </c>
      <c r="E16" s="2">
        <v>8</v>
      </c>
      <c r="F16" s="1">
        <f t="shared" si="0"/>
        <v>80</v>
      </c>
      <c r="G16" s="2"/>
    </row>
    <row r="17" spans="2:7" x14ac:dyDescent="0.3">
      <c r="B17" s="14"/>
      <c r="C17" s="3" t="s">
        <v>11</v>
      </c>
      <c r="D17" s="4">
        <v>70</v>
      </c>
      <c r="E17" s="4">
        <f>SUM(E12:E16)</f>
        <v>59</v>
      </c>
      <c r="F17" s="12">
        <f t="shared" si="0"/>
        <v>84.285714285714292</v>
      </c>
      <c r="G17" s="4"/>
    </row>
    <row r="18" spans="2:7" ht="23.4" customHeight="1" x14ac:dyDescent="0.3">
      <c r="B18" s="15" t="s">
        <v>12</v>
      </c>
      <c r="C18" s="16"/>
      <c r="D18" s="16"/>
      <c r="E18" s="16"/>
      <c r="F18" s="16"/>
      <c r="G18" s="17"/>
    </row>
    <row r="19" spans="2:7" ht="110.4" x14ac:dyDescent="0.3">
      <c r="B19" s="18" t="s">
        <v>24</v>
      </c>
      <c r="C19" s="1" t="s">
        <v>17</v>
      </c>
      <c r="D19" s="1">
        <v>10</v>
      </c>
      <c r="E19" s="1">
        <v>8</v>
      </c>
      <c r="F19" s="1">
        <f>E19*100/D19</f>
        <v>80</v>
      </c>
      <c r="G19" s="1" t="s">
        <v>129</v>
      </c>
    </row>
    <row r="20" spans="2:7" ht="41.4" x14ac:dyDescent="0.3">
      <c r="B20" s="19"/>
      <c r="C20" s="1" t="s">
        <v>18</v>
      </c>
      <c r="D20" s="2">
        <v>10</v>
      </c>
      <c r="E20" s="2">
        <v>8</v>
      </c>
      <c r="F20" s="1">
        <f t="shared" si="0"/>
        <v>80</v>
      </c>
      <c r="G20" s="2"/>
    </row>
    <row r="21" spans="2:7" ht="27.6" x14ac:dyDescent="0.3">
      <c r="B21" s="19"/>
      <c r="C21" s="1" t="s">
        <v>20</v>
      </c>
      <c r="D21" s="2">
        <v>10</v>
      </c>
      <c r="E21" s="2">
        <v>10</v>
      </c>
      <c r="F21" s="1">
        <f t="shared" si="0"/>
        <v>100</v>
      </c>
      <c r="G21" s="2"/>
    </row>
    <row r="22" spans="2:7" ht="27.6" x14ac:dyDescent="0.3">
      <c r="B22" s="19"/>
      <c r="C22" s="1" t="s">
        <v>19</v>
      </c>
      <c r="D22" s="2">
        <v>10</v>
      </c>
      <c r="E22" s="2">
        <v>7</v>
      </c>
      <c r="F22" s="1">
        <f t="shared" si="0"/>
        <v>70</v>
      </c>
      <c r="G22" s="2"/>
    </row>
    <row r="23" spans="2:7" ht="27.6" x14ac:dyDescent="0.3">
      <c r="B23" s="19"/>
      <c r="C23" s="1" t="s">
        <v>21</v>
      </c>
      <c r="D23" s="2">
        <v>10</v>
      </c>
      <c r="E23" s="2">
        <v>0</v>
      </c>
      <c r="F23" s="1">
        <f t="shared" si="0"/>
        <v>0</v>
      </c>
      <c r="G23" s="2"/>
    </row>
    <row r="24" spans="2:7" x14ac:dyDescent="0.3">
      <c r="B24" s="19"/>
      <c r="C24" s="1" t="s">
        <v>22</v>
      </c>
      <c r="D24" s="2">
        <v>10</v>
      </c>
      <c r="E24" s="2">
        <v>0</v>
      </c>
      <c r="F24" s="1">
        <f t="shared" si="0"/>
        <v>0</v>
      </c>
      <c r="G24" s="2"/>
    </row>
    <row r="25" spans="2:7" ht="58.2" customHeight="1" x14ac:dyDescent="0.3">
      <c r="B25" s="19"/>
      <c r="C25" s="1" t="s">
        <v>23</v>
      </c>
      <c r="D25" s="2">
        <v>10</v>
      </c>
      <c r="E25" s="2">
        <v>10</v>
      </c>
      <c r="F25" s="1">
        <f t="shared" si="0"/>
        <v>100</v>
      </c>
      <c r="G25" s="2" t="s">
        <v>82</v>
      </c>
    </row>
    <row r="26" spans="2:7" ht="27.6" x14ac:dyDescent="0.3">
      <c r="B26" s="19"/>
      <c r="C26" s="1" t="s">
        <v>72</v>
      </c>
      <c r="D26" s="2">
        <v>10</v>
      </c>
      <c r="E26" s="2">
        <v>10</v>
      </c>
      <c r="F26" s="1">
        <f t="shared" si="0"/>
        <v>100</v>
      </c>
      <c r="G26" s="2"/>
    </row>
    <row r="27" spans="2:7" ht="27.6" x14ac:dyDescent="0.3">
      <c r="B27" s="19"/>
      <c r="C27" s="1" t="s">
        <v>73</v>
      </c>
      <c r="D27" s="2">
        <v>10</v>
      </c>
      <c r="E27" s="2">
        <v>8</v>
      </c>
      <c r="F27" s="1">
        <f t="shared" si="0"/>
        <v>80</v>
      </c>
      <c r="G27" s="2"/>
    </row>
    <row r="28" spans="2:7" ht="41.4" x14ac:dyDescent="0.3">
      <c r="B28" s="19"/>
      <c r="C28" s="1" t="s">
        <v>74</v>
      </c>
      <c r="D28" s="2">
        <v>10</v>
      </c>
      <c r="E28" s="2">
        <v>0</v>
      </c>
      <c r="F28" s="1">
        <f t="shared" si="0"/>
        <v>0</v>
      </c>
      <c r="G28" s="2"/>
    </row>
    <row r="29" spans="2:7" ht="41.4" x14ac:dyDescent="0.3">
      <c r="B29" s="19"/>
      <c r="C29" s="1" t="s">
        <v>75</v>
      </c>
      <c r="D29" s="2">
        <v>10</v>
      </c>
      <c r="E29" s="2">
        <v>8</v>
      </c>
      <c r="F29" s="1">
        <f t="shared" si="0"/>
        <v>80</v>
      </c>
      <c r="G29" s="2" t="s">
        <v>83</v>
      </c>
    </row>
    <row r="30" spans="2:7" x14ac:dyDescent="0.3">
      <c r="B30" s="19"/>
      <c r="C30" s="4" t="s">
        <v>25</v>
      </c>
      <c r="D30" s="5">
        <v>110</v>
      </c>
      <c r="E30" s="5">
        <f>SUM(E19:E29)</f>
        <v>69</v>
      </c>
      <c r="F30" s="12">
        <f t="shared" si="0"/>
        <v>62.727272727272727</v>
      </c>
      <c r="G30" s="5"/>
    </row>
    <row r="31" spans="2:7" ht="49.2" customHeight="1" x14ac:dyDescent="0.3">
      <c r="B31" s="32" t="s">
        <v>27</v>
      </c>
      <c r="C31" s="1" t="s">
        <v>71</v>
      </c>
      <c r="D31" s="2">
        <v>20</v>
      </c>
      <c r="E31" s="2">
        <v>15</v>
      </c>
      <c r="F31" s="1">
        <f t="shared" si="0"/>
        <v>75</v>
      </c>
      <c r="G31" s="2"/>
    </row>
    <row r="32" spans="2:7" ht="16.2" customHeight="1" x14ac:dyDescent="0.3">
      <c r="B32" s="32"/>
      <c r="C32" s="4" t="s">
        <v>26</v>
      </c>
      <c r="D32" s="5">
        <v>20</v>
      </c>
      <c r="E32" s="5">
        <f>E31</f>
        <v>15</v>
      </c>
      <c r="F32" s="11">
        <f t="shared" si="0"/>
        <v>75</v>
      </c>
      <c r="G32" s="5"/>
    </row>
    <row r="33" spans="2:7" ht="21.6" customHeight="1" x14ac:dyDescent="0.3">
      <c r="B33" s="15" t="s">
        <v>28</v>
      </c>
      <c r="C33" s="16"/>
      <c r="D33" s="16"/>
      <c r="E33" s="16"/>
      <c r="F33" s="16"/>
      <c r="G33" s="17"/>
    </row>
    <row r="34" spans="2:7" ht="55.2" customHeight="1" x14ac:dyDescent="0.3">
      <c r="B34" s="18" t="s">
        <v>33</v>
      </c>
      <c r="C34" s="1" t="s">
        <v>29</v>
      </c>
      <c r="D34" s="1">
        <v>10</v>
      </c>
      <c r="E34" s="1">
        <v>10</v>
      </c>
      <c r="F34" s="1">
        <f t="shared" si="0"/>
        <v>100</v>
      </c>
      <c r="G34" s="1" t="s">
        <v>130</v>
      </c>
    </row>
    <row r="35" spans="2:7" ht="27.6" x14ac:dyDescent="0.3">
      <c r="B35" s="18"/>
      <c r="C35" s="1" t="s">
        <v>30</v>
      </c>
      <c r="D35" s="2">
        <v>20</v>
      </c>
      <c r="E35" s="2">
        <v>15</v>
      </c>
      <c r="F35" s="1">
        <f t="shared" si="0"/>
        <v>75</v>
      </c>
      <c r="G35" s="2"/>
    </row>
    <row r="36" spans="2:7" ht="41.4" x14ac:dyDescent="0.3">
      <c r="B36" s="18"/>
      <c r="C36" s="1" t="s">
        <v>31</v>
      </c>
      <c r="D36" s="2">
        <v>10</v>
      </c>
      <c r="E36" s="2">
        <v>10</v>
      </c>
      <c r="F36" s="1">
        <f t="shared" si="0"/>
        <v>100</v>
      </c>
      <c r="G36" s="2"/>
    </row>
    <row r="37" spans="2:7" ht="41.4" x14ac:dyDescent="0.3">
      <c r="B37" s="18"/>
      <c r="C37" s="1" t="s">
        <v>32</v>
      </c>
      <c r="D37" s="2">
        <v>10</v>
      </c>
      <c r="E37" s="2">
        <v>10</v>
      </c>
      <c r="F37" s="1">
        <f t="shared" si="0"/>
        <v>100</v>
      </c>
      <c r="G37" s="2"/>
    </row>
    <row r="38" spans="2:7" ht="41.4" x14ac:dyDescent="0.3">
      <c r="B38" s="18"/>
      <c r="C38" s="1" t="s">
        <v>90</v>
      </c>
      <c r="D38" s="2">
        <v>10</v>
      </c>
      <c r="E38" s="2">
        <v>10</v>
      </c>
      <c r="F38" s="1">
        <f t="shared" si="0"/>
        <v>100</v>
      </c>
      <c r="G38" s="2"/>
    </row>
    <row r="39" spans="2:7" x14ac:dyDescent="0.3">
      <c r="B39" s="18"/>
      <c r="C39" s="4" t="s">
        <v>34</v>
      </c>
      <c r="D39" s="5">
        <v>60</v>
      </c>
      <c r="E39" s="5">
        <f>SUM(E34:E38)</f>
        <v>55</v>
      </c>
      <c r="F39" s="13">
        <f t="shared" si="0"/>
        <v>91.666666666666671</v>
      </c>
      <c r="G39" s="5"/>
    </row>
    <row r="40" spans="2:7" ht="27.6" customHeight="1" x14ac:dyDescent="0.3">
      <c r="B40" s="18" t="s">
        <v>38</v>
      </c>
      <c r="C40" s="1" t="s">
        <v>89</v>
      </c>
      <c r="D40" s="2">
        <v>10</v>
      </c>
      <c r="E40" s="2">
        <v>10</v>
      </c>
      <c r="F40" s="1">
        <f t="shared" si="0"/>
        <v>100</v>
      </c>
      <c r="G40" s="2"/>
    </row>
    <row r="41" spans="2:7" ht="41.4" x14ac:dyDescent="0.3">
      <c r="B41" s="18"/>
      <c r="C41" s="1" t="s">
        <v>36</v>
      </c>
      <c r="D41" s="2">
        <v>10</v>
      </c>
      <c r="E41" s="2">
        <v>10</v>
      </c>
      <c r="F41" s="1">
        <f t="shared" si="0"/>
        <v>100</v>
      </c>
      <c r="G41" s="2" t="s">
        <v>84</v>
      </c>
    </row>
    <row r="42" spans="2:7" ht="41.4" x14ac:dyDescent="0.3">
      <c r="B42" s="18"/>
      <c r="C42" s="1" t="s">
        <v>35</v>
      </c>
      <c r="D42" s="2">
        <v>10</v>
      </c>
      <c r="E42" s="2">
        <v>0</v>
      </c>
      <c r="F42" s="1">
        <f t="shared" si="0"/>
        <v>0</v>
      </c>
      <c r="G42" s="2"/>
    </row>
    <row r="43" spans="2:7" ht="41.4" x14ac:dyDescent="0.3">
      <c r="B43" s="18"/>
      <c r="C43" s="1" t="s">
        <v>37</v>
      </c>
      <c r="D43" s="2">
        <v>10</v>
      </c>
      <c r="E43" s="2">
        <v>10</v>
      </c>
      <c r="F43" s="1">
        <f t="shared" si="0"/>
        <v>100</v>
      </c>
      <c r="G43" s="2" t="s">
        <v>85</v>
      </c>
    </row>
    <row r="44" spans="2:7" x14ac:dyDescent="0.3">
      <c r="B44" s="18"/>
      <c r="C44" s="4" t="s">
        <v>39</v>
      </c>
      <c r="D44" s="5">
        <v>40</v>
      </c>
      <c r="E44" s="5">
        <f>SUM(E40:E43)</f>
        <v>30</v>
      </c>
      <c r="F44" s="11">
        <f t="shared" si="0"/>
        <v>75</v>
      </c>
      <c r="G44" s="5"/>
    </row>
    <row r="45" spans="2:7" ht="14.4" customHeight="1" x14ac:dyDescent="0.3">
      <c r="B45" s="15" t="s">
        <v>40</v>
      </c>
      <c r="C45" s="16"/>
      <c r="D45" s="16"/>
      <c r="E45" s="16"/>
      <c r="F45" s="16"/>
      <c r="G45" s="17"/>
    </row>
    <row r="46" spans="2:7" ht="27.6" x14ac:dyDescent="0.3">
      <c r="B46" s="18" t="s">
        <v>53</v>
      </c>
      <c r="C46" s="1" t="s">
        <v>44</v>
      </c>
      <c r="D46" s="1">
        <v>10</v>
      </c>
      <c r="E46" s="1">
        <v>7</v>
      </c>
      <c r="F46" s="1">
        <f t="shared" si="0"/>
        <v>70</v>
      </c>
      <c r="G46" s="1"/>
    </row>
    <row r="47" spans="2:7" ht="27.6" x14ac:dyDescent="0.3">
      <c r="B47" s="19"/>
      <c r="C47" s="1" t="s">
        <v>41</v>
      </c>
      <c r="D47" s="2">
        <v>20</v>
      </c>
      <c r="E47" s="2">
        <v>15</v>
      </c>
      <c r="F47" s="1">
        <f t="shared" si="0"/>
        <v>75</v>
      </c>
      <c r="G47" s="2"/>
    </row>
    <row r="48" spans="2:7" ht="41.4" x14ac:dyDescent="0.3">
      <c r="B48" s="19"/>
      <c r="C48" s="1" t="s">
        <v>42</v>
      </c>
      <c r="D48" s="2">
        <v>20</v>
      </c>
      <c r="E48" s="2">
        <v>20</v>
      </c>
      <c r="F48" s="1">
        <f t="shared" si="0"/>
        <v>100</v>
      </c>
      <c r="G48" s="2"/>
    </row>
    <row r="49" spans="2:7" ht="41.4" x14ac:dyDescent="0.3">
      <c r="B49" s="19"/>
      <c r="C49" s="1" t="s">
        <v>43</v>
      </c>
      <c r="D49" s="2">
        <v>10</v>
      </c>
      <c r="E49" s="2">
        <v>7</v>
      </c>
      <c r="F49" s="1">
        <f t="shared" si="0"/>
        <v>70</v>
      </c>
      <c r="G49" s="2"/>
    </row>
    <row r="50" spans="2:7" ht="27.6" x14ac:dyDescent="0.3">
      <c r="B50" s="19"/>
      <c r="C50" s="1" t="s">
        <v>45</v>
      </c>
      <c r="D50" s="2">
        <v>10</v>
      </c>
      <c r="E50" s="2">
        <v>8</v>
      </c>
      <c r="F50" s="1">
        <f t="shared" si="0"/>
        <v>80</v>
      </c>
      <c r="G50" s="2"/>
    </row>
    <row r="51" spans="2:7" x14ac:dyDescent="0.3">
      <c r="B51" s="19"/>
      <c r="C51" s="4" t="s">
        <v>46</v>
      </c>
      <c r="D51" s="5">
        <v>70</v>
      </c>
      <c r="E51" s="5">
        <f>SUM(E46:E50)</f>
        <v>57</v>
      </c>
      <c r="F51" s="12">
        <f t="shared" si="0"/>
        <v>81.428571428571431</v>
      </c>
      <c r="G51" s="5"/>
    </row>
    <row r="52" spans="2:7" ht="14.4" customHeight="1" x14ac:dyDescent="0.3">
      <c r="B52" s="15" t="s">
        <v>47</v>
      </c>
      <c r="C52" s="16"/>
      <c r="D52" s="16"/>
      <c r="E52" s="16"/>
      <c r="F52" s="16"/>
      <c r="G52" s="17"/>
    </row>
    <row r="53" spans="2:7" ht="27.6" customHeight="1" x14ac:dyDescent="0.3">
      <c r="B53" s="18" t="s">
        <v>52</v>
      </c>
      <c r="C53" s="1" t="s">
        <v>48</v>
      </c>
      <c r="D53" s="2">
        <v>10</v>
      </c>
      <c r="E53" s="2">
        <v>10</v>
      </c>
      <c r="F53" s="1">
        <f t="shared" si="0"/>
        <v>100</v>
      </c>
      <c r="G53" s="2"/>
    </row>
    <row r="54" spans="2:7" ht="27.6" x14ac:dyDescent="0.3">
      <c r="B54" s="18"/>
      <c r="C54" s="1" t="s">
        <v>51</v>
      </c>
      <c r="D54" s="2">
        <v>10</v>
      </c>
      <c r="E54" s="2">
        <v>10</v>
      </c>
      <c r="F54" s="1">
        <f t="shared" si="0"/>
        <v>100</v>
      </c>
      <c r="G54" s="2"/>
    </row>
    <row r="55" spans="2:7" ht="27.6" x14ac:dyDescent="0.3">
      <c r="B55" s="18"/>
      <c r="C55" s="1" t="s">
        <v>54</v>
      </c>
      <c r="D55" s="2">
        <v>10</v>
      </c>
      <c r="E55" s="2">
        <v>10</v>
      </c>
      <c r="F55" s="1">
        <f t="shared" si="0"/>
        <v>100</v>
      </c>
      <c r="G55" s="2"/>
    </row>
    <row r="56" spans="2:7" x14ac:dyDescent="0.3">
      <c r="B56" s="18"/>
      <c r="C56" s="4" t="s">
        <v>55</v>
      </c>
      <c r="D56" s="5">
        <v>30</v>
      </c>
      <c r="E56" s="5">
        <f>SUM(E53:E55)</f>
        <v>30</v>
      </c>
      <c r="F56" s="11">
        <f t="shared" si="0"/>
        <v>100</v>
      </c>
      <c r="G56" s="5"/>
    </row>
    <row r="57" spans="2:7" ht="39" customHeight="1" x14ac:dyDescent="0.3">
      <c r="B57" s="18" t="s">
        <v>56</v>
      </c>
      <c r="C57" s="1" t="s">
        <v>50</v>
      </c>
      <c r="D57" s="2">
        <v>10</v>
      </c>
      <c r="E57" s="2">
        <v>10</v>
      </c>
      <c r="F57" s="1">
        <f t="shared" si="0"/>
        <v>100</v>
      </c>
      <c r="G57" s="2"/>
    </row>
    <row r="58" spans="2:7" ht="13.2" customHeight="1" x14ac:dyDescent="0.3">
      <c r="B58" s="18"/>
      <c r="C58" s="4" t="s">
        <v>57</v>
      </c>
      <c r="D58" s="5">
        <v>10</v>
      </c>
      <c r="E58" s="5">
        <f>SUM(E57)</f>
        <v>10</v>
      </c>
      <c r="F58" s="11">
        <f t="shared" si="0"/>
        <v>100</v>
      </c>
      <c r="G58" s="5"/>
    </row>
    <row r="59" spans="2:7" ht="41.4" x14ac:dyDescent="0.3">
      <c r="B59" s="18" t="s">
        <v>58</v>
      </c>
      <c r="C59" s="1" t="s">
        <v>49</v>
      </c>
      <c r="D59" s="2">
        <v>10</v>
      </c>
      <c r="E59" s="2">
        <v>8</v>
      </c>
      <c r="F59" s="1">
        <f t="shared" si="0"/>
        <v>80</v>
      </c>
      <c r="G59" s="2"/>
    </row>
    <row r="60" spans="2:7" x14ac:dyDescent="0.3">
      <c r="B60" s="18"/>
      <c r="C60" s="4" t="s">
        <v>59</v>
      </c>
      <c r="D60" s="5">
        <v>10</v>
      </c>
      <c r="E60" s="5">
        <f>SUM(E59)</f>
        <v>8</v>
      </c>
      <c r="F60" s="11">
        <f t="shared" si="0"/>
        <v>80</v>
      </c>
      <c r="G60" s="5"/>
    </row>
    <row r="61" spans="2:7" ht="14.4" customHeight="1" x14ac:dyDescent="0.3">
      <c r="B61" s="15" t="s">
        <v>70</v>
      </c>
      <c r="C61" s="16"/>
      <c r="D61" s="16"/>
      <c r="E61" s="16"/>
      <c r="F61" s="16"/>
      <c r="G61" s="17"/>
    </row>
    <row r="62" spans="2:7" ht="41.4" x14ac:dyDescent="0.3">
      <c r="B62" s="18" t="s">
        <v>63</v>
      </c>
      <c r="C62" s="1" t="s">
        <v>60</v>
      </c>
      <c r="D62" s="2">
        <v>10</v>
      </c>
      <c r="E62" s="2">
        <v>10</v>
      </c>
      <c r="F62" s="1">
        <f t="shared" si="0"/>
        <v>100</v>
      </c>
      <c r="G62" s="2"/>
    </row>
    <row r="63" spans="2:7" ht="27.6" x14ac:dyDescent="0.3">
      <c r="B63" s="18"/>
      <c r="C63" s="1" t="s">
        <v>61</v>
      </c>
      <c r="D63" s="2">
        <v>10</v>
      </c>
      <c r="E63" s="2">
        <v>10</v>
      </c>
      <c r="F63" s="1">
        <f t="shared" si="0"/>
        <v>100</v>
      </c>
      <c r="G63" s="2"/>
    </row>
    <row r="64" spans="2:7" x14ac:dyDescent="0.3">
      <c r="B64" s="18" t="s">
        <v>66</v>
      </c>
      <c r="C64" s="4" t="s">
        <v>64</v>
      </c>
      <c r="D64" s="5">
        <v>20</v>
      </c>
      <c r="E64" s="5">
        <f>SUM(E62:E63)</f>
        <v>20</v>
      </c>
      <c r="F64" s="11">
        <f t="shared" si="0"/>
        <v>100</v>
      </c>
      <c r="G64" s="5"/>
    </row>
    <row r="65" spans="1:7" ht="27.6" x14ac:dyDescent="0.3">
      <c r="B65" s="18"/>
      <c r="C65" s="1" t="s">
        <v>62</v>
      </c>
      <c r="D65" s="2">
        <v>10</v>
      </c>
      <c r="E65" s="2">
        <v>10</v>
      </c>
      <c r="F65" s="1">
        <f t="shared" si="0"/>
        <v>100</v>
      </c>
      <c r="G65" s="2"/>
    </row>
    <row r="66" spans="1:7" x14ac:dyDescent="0.3">
      <c r="B66" s="18"/>
      <c r="C66" s="4" t="s">
        <v>65</v>
      </c>
      <c r="D66" s="5">
        <v>10</v>
      </c>
      <c r="E66" s="5">
        <f>SUM(E65)</f>
        <v>10</v>
      </c>
      <c r="F66" s="11">
        <f t="shared" si="0"/>
        <v>100</v>
      </c>
      <c r="G66" s="5"/>
    </row>
    <row r="67" spans="1:7" x14ac:dyDescent="0.3">
      <c r="B67" s="20" t="s">
        <v>87</v>
      </c>
      <c r="C67" s="20"/>
      <c r="D67" s="20"/>
      <c r="E67" s="20"/>
      <c r="F67" s="20"/>
      <c r="G67" s="20"/>
    </row>
    <row r="68" spans="1:7" ht="22.8" customHeight="1" x14ac:dyDescent="0.3">
      <c r="B68" s="24" t="s">
        <v>126</v>
      </c>
      <c r="C68" s="24"/>
      <c r="D68" s="24"/>
      <c r="E68" s="24"/>
      <c r="F68" s="24"/>
      <c r="G68" s="24"/>
    </row>
    <row r="69" spans="1:7" ht="41.4" customHeight="1" x14ac:dyDescent="0.3">
      <c r="A69" s="6"/>
      <c r="B69" s="28" t="s">
        <v>86</v>
      </c>
      <c r="C69" s="28"/>
      <c r="D69" s="7" t="s">
        <v>88</v>
      </c>
      <c r="E69" s="8">
        <f>SUM(E11,E17,E30,E32,E39,E44,E51,E56,E58,E60,,E64,E66)</f>
        <v>408</v>
      </c>
      <c r="F69" s="29" t="s">
        <v>95</v>
      </c>
      <c r="G69" s="30"/>
    </row>
    <row r="70" spans="1:7" ht="37.200000000000003" customHeight="1" x14ac:dyDescent="0.3">
      <c r="B70" s="20" t="s">
        <v>92</v>
      </c>
      <c r="C70" s="31"/>
      <c r="D70" s="31"/>
      <c r="E70" s="31"/>
      <c r="F70" s="31"/>
      <c r="G70" s="31"/>
    </row>
    <row r="71" spans="1:7" ht="45.6" customHeight="1" x14ac:dyDescent="0.3">
      <c r="B71" s="33" t="s">
        <v>177</v>
      </c>
      <c r="C71" s="31"/>
      <c r="D71" s="31"/>
      <c r="E71" s="31"/>
      <c r="F71" s="31"/>
      <c r="G71" s="31"/>
    </row>
  </sheetData>
  <mergeCells count="28">
    <mergeCell ref="B71:G71"/>
    <mergeCell ref="B68:G68"/>
    <mergeCell ref="B69:C69"/>
    <mergeCell ref="F69:G69"/>
    <mergeCell ref="B70:G70"/>
    <mergeCell ref="B31:B32"/>
    <mergeCell ref="B33:G33"/>
    <mergeCell ref="B34:B39"/>
    <mergeCell ref="B2:G2"/>
    <mergeCell ref="B3:G3"/>
    <mergeCell ref="B4:G4"/>
    <mergeCell ref="B5:G5"/>
    <mergeCell ref="B7:G7"/>
    <mergeCell ref="B8:B11"/>
    <mergeCell ref="B12:B17"/>
    <mergeCell ref="B18:G18"/>
    <mergeCell ref="B19:B30"/>
    <mergeCell ref="B67:G67"/>
    <mergeCell ref="B40:B44"/>
    <mergeCell ref="B45:G45"/>
    <mergeCell ref="B52:G52"/>
    <mergeCell ref="B46:B51"/>
    <mergeCell ref="B53:B56"/>
    <mergeCell ref="B57:B58"/>
    <mergeCell ref="B59:B60"/>
    <mergeCell ref="B61:G61"/>
    <mergeCell ref="B62:B63"/>
    <mergeCell ref="B64:B6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226B7-8212-4B34-A577-C11ECB97DEC6}">
  <dimension ref="A2:G71"/>
  <sheetViews>
    <sheetView topLeftCell="A61" zoomScale="70" zoomScaleNormal="70" workbookViewId="0">
      <selection activeCell="B71" sqref="B71:G71"/>
    </sheetView>
  </sheetViews>
  <sheetFormatPr baseColWidth="10" defaultRowHeight="14.4" x14ac:dyDescent="0.3"/>
  <cols>
    <col min="1" max="1" width="1.5546875" customWidth="1"/>
    <col min="2" max="2" width="16.33203125" customWidth="1"/>
    <col min="3" max="3" width="53.6640625" customWidth="1"/>
    <col min="4" max="4" width="11.5546875" customWidth="1"/>
    <col min="5" max="5" width="14.33203125" customWidth="1"/>
    <col min="6" max="6" width="16.88671875" customWidth="1"/>
    <col min="7" max="7" width="46.33203125" customWidth="1"/>
  </cols>
  <sheetData>
    <row r="2" spans="2:7" ht="69.599999999999994" customHeight="1" x14ac:dyDescent="0.3">
      <c r="B2" s="21" t="s">
        <v>135</v>
      </c>
      <c r="C2" s="22"/>
      <c r="D2" s="22"/>
      <c r="E2" s="22"/>
      <c r="F2" s="22"/>
      <c r="G2" s="22"/>
    </row>
    <row r="3" spans="2:7" ht="153.6" customHeight="1" x14ac:dyDescent="0.3">
      <c r="B3" s="23" t="s">
        <v>76</v>
      </c>
      <c r="C3" s="24"/>
      <c r="D3" s="24"/>
      <c r="E3" s="24"/>
      <c r="F3" s="24"/>
      <c r="G3" s="24"/>
    </row>
    <row r="4" spans="2:7" ht="19.2" customHeight="1" x14ac:dyDescent="0.3">
      <c r="B4" s="25" t="s">
        <v>77</v>
      </c>
      <c r="C4" s="25"/>
      <c r="D4" s="25"/>
      <c r="E4" s="25"/>
      <c r="F4" s="25"/>
      <c r="G4" s="25"/>
    </row>
    <row r="5" spans="2:7" ht="76.8" customHeight="1" x14ac:dyDescent="0.3">
      <c r="B5" s="26" t="s">
        <v>131</v>
      </c>
      <c r="C5" s="26"/>
      <c r="D5" s="26"/>
      <c r="E5" s="26"/>
      <c r="F5" s="26"/>
      <c r="G5" s="26"/>
    </row>
    <row r="6" spans="2:7" ht="39.6" customHeight="1" x14ac:dyDescent="0.3">
      <c r="B6" s="9" t="s">
        <v>5</v>
      </c>
      <c r="C6" s="9" t="s">
        <v>4</v>
      </c>
      <c r="D6" s="10" t="s">
        <v>0</v>
      </c>
      <c r="E6" s="9" t="s">
        <v>2</v>
      </c>
      <c r="F6" s="9" t="s">
        <v>3</v>
      </c>
      <c r="G6" s="9" t="s">
        <v>1</v>
      </c>
    </row>
    <row r="7" spans="2:7" ht="22.8" customHeight="1" x14ac:dyDescent="0.3">
      <c r="B7" s="27" t="s">
        <v>7</v>
      </c>
      <c r="C7" s="27"/>
      <c r="D7" s="27"/>
      <c r="E7" s="27"/>
      <c r="F7" s="27"/>
      <c r="G7" s="27"/>
    </row>
    <row r="8" spans="2:7" ht="73.8" customHeight="1" x14ac:dyDescent="0.3">
      <c r="B8" s="14" t="s">
        <v>6</v>
      </c>
      <c r="C8" s="1" t="s">
        <v>67</v>
      </c>
      <c r="D8" s="1">
        <v>20</v>
      </c>
      <c r="E8" s="1">
        <v>10</v>
      </c>
      <c r="F8" s="1">
        <f>E8*100/D8</f>
        <v>50</v>
      </c>
      <c r="G8" s="1" t="s">
        <v>93</v>
      </c>
    </row>
    <row r="9" spans="2:7" ht="52.8" customHeight="1" x14ac:dyDescent="0.3">
      <c r="B9" s="14"/>
      <c r="C9" s="1" t="s">
        <v>68</v>
      </c>
      <c r="D9" s="2">
        <v>20</v>
      </c>
      <c r="E9" s="2">
        <v>20</v>
      </c>
      <c r="F9" s="1">
        <f t="shared" ref="F9:F66" si="0">E9*100/D9</f>
        <v>100</v>
      </c>
      <c r="G9" s="2" t="s">
        <v>132</v>
      </c>
    </row>
    <row r="10" spans="2:7" ht="45.6" customHeight="1" x14ac:dyDescent="0.3">
      <c r="B10" s="14"/>
      <c r="C10" s="1" t="s">
        <v>69</v>
      </c>
      <c r="D10" s="2">
        <v>10</v>
      </c>
      <c r="E10" s="2">
        <v>10</v>
      </c>
      <c r="F10" s="1">
        <f t="shared" si="0"/>
        <v>100</v>
      </c>
      <c r="G10" s="2" t="s">
        <v>133</v>
      </c>
    </row>
    <row r="11" spans="2:7" ht="17.399999999999999" customHeight="1" x14ac:dyDescent="0.3">
      <c r="B11" s="14"/>
      <c r="C11" s="3" t="s">
        <v>8</v>
      </c>
      <c r="D11" s="4">
        <v>50</v>
      </c>
      <c r="E11" s="4">
        <f>SUM(E8:E10)</f>
        <v>40</v>
      </c>
      <c r="F11" s="11">
        <f>E11*100/D11</f>
        <v>80</v>
      </c>
      <c r="G11" s="4"/>
    </row>
    <row r="12" spans="2:7" ht="98.4" customHeight="1" x14ac:dyDescent="0.3">
      <c r="B12" s="14" t="s">
        <v>9</v>
      </c>
      <c r="C12" s="1" t="s">
        <v>10</v>
      </c>
      <c r="D12" s="1">
        <v>20</v>
      </c>
      <c r="E12" s="1">
        <v>20</v>
      </c>
      <c r="F12" s="1">
        <f t="shared" si="0"/>
        <v>100</v>
      </c>
      <c r="G12" s="1" t="s">
        <v>96</v>
      </c>
    </row>
    <row r="13" spans="2:7" ht="59.4" customHeight="1" x14ac:dyDescent="0.3">
      <c r="B13" s="14"/>
      <c r="C13" s="1" t="s">
        <v>13</v>
      </c>
      <c r="D13" s="2">
        <v>20</v>
      </c>
      <c r="E13" s="2">
        <v>10</v>
      </c>
      <c r="F13" s="1">
        <f t="shared" si="0"/>
        <v>50</v>
      </c>
      <c r="G13" s="2" t="s">
        <v>134</v>
      </c>
    </row>
    <row r="14" spans="2:7" ht="27.6" x14ac:dyDescent="0.3">
      <c r="B14" s="14"/>
      <c r="C14" s="1" t="s">
        <v>14</v>
      </c>
      <c r="D14" s="2">
        <v>10</v>
      </c>
      <c r="E14" s="2">
        <v>6</v>
      </c>
      <c r="F14" s="1">
        <f t="shared" si="0"/>
        <v>60</v>
      </c>
      <c r="G14" s="2" t="s">
        <v>80</v>
      </c>
    </row>
    <row r="15" spans="2:7" ht="41.4" x14ac:dyDescent="0.3">
      <c r="B15" s="14"/>
      <c r="C15" s="1" t="s">
        <v>15</v>
      </c>
      <c r="D15" s="2">
        <v>10</v>
      </c>
      <c r="E15" s="2">
        <v>8</v>
      </c>
      <c r="F15" s="1">
        <f t="shared" si="0"/>
        <v>80</v>
      </c>
      <c r="G15" s="2" t="s">
        <v>97</v>
      </c>
    </row>
    <row r="16" spans="2:7" ht="41.4" x14ac:dyDescent="0.3">
      <c r="B16" s="14"/>
      <c r="C16" s="1" t="s">
        <v>16</v>
      </c>
      <c r="D16" s="2">
        <v>10</v>
      </c>
      <c r="E16" s="2">
        <v>8</v>
      </c>
      <c r="F16" s="1">
        <f t="shared" si="0"/>
        <v>80</v>
      </c>
      <c r="G16" s="2" t="s">
        <v>98</v>
      </c>
    </row>
    <row r="17" spans="2:7" x14ac:dyDescent="0.3">
      <c r="B17" s="14"/>
      <c r="C17" s="3" t="s">
        <v>11</v>
      </c>
      <c r="D17" s="4">
        <v>70</v>
      </c>
      <c r="E17" s="4">
        <f>SUM(E12:E16)</f>
        <v>52</v>
      </c>
      <c r="F17" s="12">
        <f t="shared" si="0"/>
        <v>74.285714285714292</v>
      </c>
      <c r="G17" s="4"/>
    </row>
    <row r="18" spans="2:7" ht="23.4" customHeight="1" x14ac:dyDescent="0.3">
      <c r="B18" s="15" t="s">
        <v>12</v>
      </c>
      <c r="C18" s="16"/>
      <c r="D18" s="16"/>
      <c r="E18" s="16"/>
      <c r="F18" s="16"/>
      <c r="G18" s="17"/>
    </row>
    <row r="19" spans="2:7" ht="110.4" x14ac:dyDescent="0.3">
      <c r="B19" s="18" t="s">
        <v>24</v>
      </c>
      <c r="C19" s="1" t="s">
        <v>17</v>
      </c>
      <c r="D19" s="1">
        <v>10</v>
      </c>
      <c r="E19" s="1">
        <v>5</v>
      </c>
      <c r="F19" s="1">
        <f>E19*100/D19</f>
        <v>50</v>
      </c>
      <c r="G19" s="1" t="s">
        <v>99</v>
      </c>
    </row>
    <row r="20" spans="2:7" ht="41.4" x14ac:dyDescent="0.3">
      <c r="B20" s="19"/>
      <c r="C20" s="1" t="s">
        <v>18</v>
      </c>
      <c r="D20" s="2">
        <v>10</v>
      </c>
      <c r="E20" s="2">
        <v>10</v>
      </c>
      <c r="F20" s="1">
        <f t="shared" si="0"/>
        <v>100</v>
      </c>
      <c r="G20" s="2" t="s">
        <v>80</v>
      </c>
    </row>
    <row r="21" spans="2:7" ht="27.6" x14ac:dyDescent="0.3">
      <c r="B21" s="19"/>
      <c r="C21" s="1" t="s">
        <v>20</v>
      </c>
      <c r="D21" s="2">
        <v>10</v>
      </c>
      <c r="E21" s="2">
        <v>10</v>
      </c>
      <c r="F21" s="1">
        <f t="shared" si="0"/>
        <v>100</v>
      </c>
      <c r="G21" s="2"/>
    </row>
    <row r="22" spans="2:7" ht="27.6" x14ac:dyDescent="0.3">
      <c r="B22" s="19"/>
      <c r="C22" s="1" t="s">
        <v>19</v>
      </c>
      <c r="D22" s="2">
        <v>10</v>
      </c>
      <c r="E22" s="2">
        <v>5</v>
      </c>
      <c r="F22" s="1">
        <f t="shared" si="0"/>
        <v>50</v>
      </c>
      <c r="G22" s="2"/>
    </row>
    <row r="23" spans="2:7" ht="27.6" x14ac:dyDescent="0.3">
      <c r="B23" s="19"/>
      <c r="C23" s="1" t="s">
        <v>21</v>
      </c>
      <c r="D23" s="2">
        <v>10</v>
      </c>
      <c r="E23" s="2">
        <v>5</v>
      </c>
      <c r="F23" s="1">
        <f t="shared" si="0"/>
        <v>50</v>
      </c>
      <c r="G23" s="2"/>
    </row>
    <row r="24" spans="2:7" x14ac:dyDescent="0.3">
      <c r="B24" s="19"/>
      <c r="C24" s="1" t="s">
        <v>22</v>
      </c>
      <c r="D24" s="2">
        <v>10</v>
      </c>
      <c r="E24" s="2">
        <v>5</v>
      </c>
      <c r="F24" s="1">
        <f t="shared" si="0"/>
        <v>50</v>
      </c>
      <c r="G24" s="2"/>
    </row>
    <row r="25" spans="2:7" ht="58.2" customHeight="1" x14ac:dyDescent="0.3">
      <c r="B25" s="19"/>
      <c r="C25" s="1" t="s">
        <v>23</v>
      </c>
      <c r="D25" s="2">
        <v>10</v>
      </c>
      <c r="E25" s="2">
        <v>10</v>
      </c>
      <c r="F25" s="1">
        <f t="shared" si="0"/>
        <v>100</v>
      </c>
      <c r="G25" s="2" t="s">
        <v>100</v>
      </c>
    </row>
    <row r="26" spans="2:7" ht="27.6" x14ac:dyDescent="0.3">
      <c r="B26" s="19"/>
      <c r="C26" s="1" t="s">
        <v>72</v>
      </c>
      <c r="D26" s="2">
        <v>10</v>
      </c>
      <c r="E26" s="2">
        <v>10</v>
      </c>
      <c r="F26" s="1">
        <f t="shared" si="0"/>
        <v>100</v>
      </c>
      <c r="G26" s="2"/>
    </row>
    <row r="27" spans="2:7" ht="27.6" x14ac:dyDescent="0.3">
      <c r="B27" s="19"/>
      <c r="C27" s="1" t="s">
        <v>73</v>
      </c>
      <c r="D27" s="2">
        <v>10</v>
      </c>
      <c r="E27" s="2">
        <v>8</v>
      </c>
      <c r="F27" s="1">
        <f t="shared" si="0"/>
        <v>80</v>
      </c>
      <c r="G27" s="2"/>
    </row>
    <row r="28" spans="2:7" ht="41.4" x14ac:dyDescent="0.3">
      <c r="B28" s="19"/>
      <c r="C28" s="1" t="s">
        <v>74</v>
      </c>
      <c r="D28" s="2">
        <v>10</v>
      </c>
      <c r="E28" s="2">
        <v>2</v>
      </c>
      <c r="F28" s="1">
        <f t="shared" si="0"/>
        <v>20</v>
      </c>
      <c r="G28" s="2"/>
    </row>
    <row r="29" spans="2:7" ht="41.4" x14ac:dyDescent="0.3">
      <c r="B29" s="19"/>
      <c r="C29" s="1" t="s">
        <v>75</v>
      </c>
      <c r="D29" s="2">
        <v>10</v>
      </c>
      <c r="E29" s="2">
        <v>8</v>
      </c>
      <c r="F29" s="1">
        <f t="shared" si="0"/>
        <v>80</v>
      </c>
      <c r="G29" s="2" t="s">
        <v>101</v>
      </c>
    </row>
    <row r="30" spans="2:7" x14ac:dyDescent="0.3">
      <c r="B30" s="19"/>
      <c r="C30" s="4" t="s">
        <v>25</v>
      </c>
      <c r="D30" s="5">
        <v>110</v>
      </c>
      <c r="E30" s="5">
        <f>SUM(E19:E29)</f>
        <v>78</v>
      </c>
      <c r="F30" s="12">
        <f t="shared" si="0"/>
        <v>70.909090909090907</v>
      </c>
      <c r="G30" s="5"/>
    </row>
    <row r="31" spans="2:7" ht="49.2" customHeight="1" x14ac:dyDescent="0.3">
      <c r="B31" s="32" t="s">
        <v>27</v>
      </c>
      <c r="C31" s="1" t="s">
        <v>71</v>
      </c>
      <c r="D31" s="2">
        <v>20</v>
      </c>
      <c r="E31" s="2">
        <v>10</v>
      </c>
      <c r="F31" s="1">
        <f t="shared" si="0"/>
        <v>50</v>
      </c>
      <c r="G31" s="2"/>
    </row>
    <row r="32" spans="2:7" ht="16.2" customHeight="1" x14ac:dyDescent="0.3">
      <c r="B32" s="32"/>
      <c r="C32" s="4" t="s">
        <v>26</v>
      </c>
      <c r="D32" s="5">
        <v>20</v>
      </c>
      <c r="E32" s="5">
        <f>SUM(E31)</f>
        <v>10</v>
      </c>
      <c r="F32" s="11">
        <f t="shared" si="0"/>
        <v>50</v>
      </c>
      <c r="G32" s="5"/>
    </row>
    <row r="33" spans="2:7" ht="21.6" customHeight="1" x14ac:dyDescent="0.3">
      <c r="B33" s="15" t="s">
        <v>28</v>
      </c>
      <c r="C33" s="16"/>
      <c r="D33" s="16"/>
      <c r="E33" s="16"/>
      <c r="F33" s="16"/>
      <c r="G33" s="17"/>
    </row>
    <row r="34" spans="2:7" ht="55.2" customHeight="1" x14ac:dyDescent="0.3">
      <c r="B34" s="18" t="s">
        <v>33</v>
      </c>
      <c r="C34" s="1" t="s">
        <v>29</v>
      </c>
      <c r="D34" s="1">
        <v>10</v>
      </c>
      <c r="E34" s="1">
        <v>10</v>
      </c>
      <c r="F34" s="1">
        <f t="shared" si="0"/>
        <v>100</v>
      </c>
      <c r="G34" s="1" t="s">
        <v>130</v>
      </c>
    </row>
    <row r="35" spans="2:7" ht="27.6" x14ac:dyDescent="0.3">
      <c r="B35" s="18"/>
      <c r="C35" s="1" t="s">
        <v>30</v>
      </c>
      <c r="D35" s="2">
        <v>20</v>
      </c>
      <c r="E35" s="2">
        <v>14</v>
      </c>
      <c r="F35" s="1">
        <f t="shared" si="0"/>
        <v>70</v>
      </c>
      <c r="G35" s="2"/>
    </row>
    <row r="36" spans="2:7" ht="41.4" x14ac:dyDescent="0.3">
      <c r="B36" s="18"/>
      <c r="C36" s="1" t="s">
        <v>31</v>
      </c>
      <c r="D36" s="2">
        <v>10</v>
      </c>
      <c r="E36" s="2">
        <v>8</v>
      </c>
      <c r="F36" s="1">
        <f t="shared" si="0"/>
        <v>80</v>
      </c>
      <c r="G36" s="2"/>
    </row>
    <row r="37" spans="2:7" ht="41.4" x14ac:dyDescent="0.3">
      <c r="B37" s="18"/>
      <c r="C37" s="1" t="s">
        <v>32</v>
      </c>
      <c r="D37" s="2">
        <v>10</v>
      </c>
      <c r="E37" s="2">
        <v>8</v>
      </c>
      <c r="F37" s="1">
        <f t="shared" si="0"/>
        <v>80</v>
      </c>
      <c r="G37" s="2"/>
    </row>
    <row r="38" spans="2:7" ht="41.4" x14ac:dyDescent="0.3">
      <c r="B38" s="18"/>
      <c r="C38" s="1" t="s">
        <v>90</v>
      </c>
      <c r="D38" s="2">
        <v>10</v>
      </c>
      <c r="E38" s="2">
        <v>10</v>
      </c>
      <c r="F38" s="1">
        <f t="shared" si="0"/>
        <v>100</v>
      </c>
      <c r="G38" s="2"/>
    </row>
    <row r="39" spans="2:7" x14ac:dyDescent="0.3">
      <c r="B39" s="18"/>
      <c r="C39" s="4" t="s">
        <v>34</v>
      </c>
      <c r="D39" s="5">
        <v>60</v>
      </c>
      <c r="E39" s="5">
        <f>SUM(E34:E38)</f>
        <v>50</v>
      </c>
      <c r="F39" s="13">
        <f t="shared" si="0"/>
        <v>83.333333333333329</v>
      </c>
      <c r="G39" s="5"/>
    </row>
    <row r="40" spans="2:7" ht="27.6" customHeight="1" x14ac:dyDescent="0.3">
      <c r="B40" s="18" t="s">
        <v>38</v>
      </c>
      <c r="C40" s="1" t="s">
        <v>89</v>
      </c>
      <c r="D40" s="2">
        <v>10</v>
      </c>
      <c r="E40" s="2">
        <v>5</v>
      </c>
      <c r="F40" s="1">
        <f t="shared" si="0"/>
        <v>50</v>
      </c>
      <c r="G40" s="2"/>
    </row>
    <row r="41" spans="2:7" ht="41.4" x14ac:dyDescent="0.3">
      <c r="B41" s="18"/>
      <c r="C41" s="1" t="s">
        <v>36</v>
      </c>
      <c r="D41" s="2">
        <v>10</v>
      </c>
      <c r="E41" s="2">
        <v>10</v>
      </c>
      <c r="F41" s="1">
        <f t="shared" si="0"/>
        <v>100</v>
      </c>
      <c r="G41" s="2" t="s">
        <v>84</v>
      </c>
    </row>
    <row r="42" spans="2:7" ht="41.4" x14ac:dyDescent="0.3">
      <c r="B42" s="18"/>
      <c r="C42" s="1" t="s">
        <v>35</v>
      </c>
      <c r="D42" s="2">
        <v>10</v>
      </c>
      <c r="E42" s="2">
        <v>0</v>
      </c>
      <c r="F42" s="1">
        <f t="shared" si="0"/>
        <v>0</v>
      </c>
      <c r="G42" s="2"/>
    </row>
    <row r="43" spans="2:7" ht="46.8" customHeight="1" x14ac:dyDescent="0.3">
      <c r="B43" s="18"/>
      <c r="C43" s="1" t="s">
        <v>37</v>
      </c>
      <c r="D43" s="2">
        <v>10</v>
      </c>
      <c r="E43" s="2">
        <v>10</v>
      </c>
      <c r="F43" s="1">
        <f t="shared" si="0"/>
        <v>100</v>
      </c>
      <c r="G43" s="2" t="s">
        <v>102</v>
      </c>
    </row>
    <row r="44" spans="2:7" x14ac:dyDescent="0.3">
      <c r="B44" s="18"/>
      <c r="C44" s="4" t="s">
        <v>39</v>
      </c>
      <c r="D44" s="5">
        <v>40</v>
      </c>
      <c r="E44" s="5">
        <f>SUM(E40:E43)</f>
        <v>25</v>
      </c>
      <c r="F44" s="11">
        <f t="shared" si="0"/>
        <v>62.5</v>
      </c>
      <c r="G44" s="5"/>
    </row>
    <row r="45" spans="2:7" ht="14.4" customHeight="1" x14ac:dyDescent="0.3">
      <c r="B45" s="15" t="s">
        <v>40</v>
      </c>
      <c r="C45" s="16"/>
      <c r="D45" s="16"/>
      <c r="E45" s="16"/>
      <c r="F45" s="16"/>
      <c r="G45" s="17"/>
    </row>
    <row r="46" spans="2:7" ht="27.6" x14ac:dyDescent="0.3">
      <c r="B46" s="18" t="s">
        <v>53</v>
      </c>
      <c r="C46" s="1" t="s">
        <v>44</v>
      </c>
      <c r="D46" s="1">
        <v>10</v>
      </c>
      <c r="E46" s="1">
        <v>5</v>
      </c>
      <c r="F46" s="1">
        <f t="shared" si="0"/>
        <v>50</v>
      </c>
      <c r="G46" s="1"/>
    </row>
    <row r="47" spans="2:7" ht="27.6" x14ac:dyDescent="0.3">
      <c r="B47" s="19"/>
      <c r="C47" s="1" t="s">
        <v>41</v>
      </c>
      <c r="D47" s="2">
        <v>20</v>
      </c>
      <c r="E47" s="2">
        <v>20</v>
      </c>
      <c r="F47" s="1">
        <f t="shared" si="0"/>
        <v>100</v>
      </c>
      <c r="G47" s="2"/>
    </row>
    <row r="48" spans="2:7" ht="41.4" x14ac:dyDescent="0.3">
      <c r="B48" s="19"/>
      <c r="C48" s="1" t="s">
        <v>42</v>
      </c>
      <c r="D48" s="2">
        <v>20</v>
      </c>
      <c r="E48" s="2">
        <v>17</v>
      </c>
      <c r="F48" s="1">
        <f t="shared" si="0"/>
        <v>85</v>
      </c>
      <c r="G48" s="2"/>
    </row>
    <row r="49" spans="2:7" ht="41.4" x14ac:dyDescent="0.3">
      <c r="B49" s="19"/>
      <c r="C49" s="1" t="s">
        <v>43</v>
      </c>
      <c r="D49" s="2">
        <v>10</v>
      </c>
      <c r="E49" s="2">
        <v>5</v>
      </c>
      <c r="F49" s="1">
        <f t="shared" si="0"/>
        <v>50</v>
      </c>
      <c r="G49" s="2"/>
    </row>
    <row r="50" spans="2:7" ht="27.6" x14ac:dyDescent="0.3">
      <c r="B50" s="19"/>
      <c r="C50" s="1" t="s">
        <v>45</v>
      </c>
      <c r="D50" s="2">
        <v>10</v>
      </c>
      <c r="E50" s="2">
        <v>0</v>
      </c>
      <c r="F50" s="1">
        <f t="shared" si="0"/>
        <v>0</v>
      </c>
      <c r="G50" s="2"/>
    </row>
    <row r="51" spans="2:7" x14ac:dyDescent="0.3">
      <c r="B51" s="19"/>
      <c r="C51" s="4" t="s">
        <v>46</v>
      </c>
      <c r="D51" s="5">
        <v>70</v>
      </c>
      <c r="E51" s="5">
        <f>SUM(E46:E50)</f>
        <v>47</v>
      </c>
      <c r="F51" s="12">
        <f t="shared" si="0"/>
        <v>67.142857142857139</v>
      </c>
      <c r="G51" s="5"/>
    </row>
    <row r="52" spans="2:7" ht="14.4" customHeight="1" x14ac:dyDescent="0.3">
      <c r="B52" s="15" t="s">
        <v>47</v>
      </c>
      <c r="C52" s="16"/>
      <c r="D52" s="16"/>
      <c r="E52" s="16"/>
      <c r="F52" s="16"/>
      <c r="G52" s="17"/>
    </row>
    <row r="53" spans="2:7" ht="27.6" customHeight="1" x14ac:dyDescent="0.3">
      <c r="B53" s="18" t="s">
        <v>52</v>
      </c>
      <c r="C53" s="1" t="s">
        <v>48</v>
      </c>
      <c r="D53" s="2">
        <v>10</v>
      </c>
      <c r="E53" s="2">
        <v>8</v>
      </c>
      <c r="F53" s="1">
        <f t="shared" si="0"/>
        <v>80</v>
      </c>
      <c r="G53" s="2"/>
    </row>
    <row r="54" spans="2:7" ht="27.6" x14ac:dyDescent="0.3">
      <c r="B54" s="18"/>
      <c r="C54" s="1" t="s">
        <v>103</v>
      </c>
      <c r="D54" s="2">
        <v>10</v>
      </c>
      <c r="E54" s="2">
        <v>10</v>
      </c>
      <c r="F54" s="1">
        <f t="shared" si="0"/>
        <v>100</v>
      </c>
      <c r="G54" s="2"/>
    </row>
    <row r="55" spans="2:7" ht="27.6" x14ac:dyDescent="0.3">
      <c r="B55" s="18"/>
      <c r="C55" s="1" t="s">
        <v>54</v>
      </c>
      <c r="D55" s="2">
        <v>10</v>
      </c>
      <c r="E55" s="2">
        <v>10</v>
      </c>
      <c r="F55" s="1">
        <f t="shared" si="0"/>
        <v>100</v>
      </c>
      <c r="G55" s="2" t="s">
        <v>104</v>
      </c>
    </row>
    <row r="56" spans="2:7" x14ac:dyDescent="0.3">
      <c r="B56" s="18"/>
      <c r="C56" s="4" t="s">
        <v>55</v>
      </c>
      <c r="D56" s="5">
        <v>30</v>
      </c>
      <c r="E56" s="5">
        <f>SUM(E53:E55)</f>
        <v>28</v>
      </c>
      <c r="F56" s="12">
        <f t="shared" si="0"/>
        <v>93.333333333333329</v>
      </c>
      <c r="G56" s="5"/>
    </row>
    <row r="57" spans="2:7" ht="39" customHeight="1" x14ac:dyDescent="0.3">
      <c r="B57" s="18" t="s">
        <v>56</v>
      </c>
      <c r="C57" s="1" t="s">
        <v>50</v>
      </c>
      <c r="D57" s="2">
        <v>10</v>
      </c>
      <c r="E57" s="2">
        <v>5</v>
      </c>
      <c r="F57" s="1">
        <f t="shared" si="0"/>
        <v>50</v>
      </c>
      <c r="G57" s="2" t="s">
        <v>105</v>
      </c>
    </row>
    <row r="58" spans="2:7" ht="13.2" customHeight="1" x14ac:dyDescent="0.3">
      <c r="B58" s="18"/>
      <c r="C58" s="4" t="s">
        <v>57</v>
      </c>
      <c r="D58" s="5">
        <v>10</v>
      </c>
      <c r="E58" s="5">
        <f>SUM(E57)</f>
        <v>5</v>
      </c>
      <c r="F58" s="11">
        <f t="shared" si="0"/>
        <v>50</v>
      </c>
      <c r="G58" s="5"/>
    </row>
    <row r="59" spans="2:7" ht="41.4" x14ac:dyDescent="0.3">
      <c r="B59" s="18" t="s">
        <v>58</v>
      </c>
      <c r="C59" s="1" t="s">
        <v>49</v>
      </c>
      <c r="D59" s="2">
        <v>10</v>
      </c>
      <c r="E59" s="2">
        <v>3</v>
      </c>
      <c r="F59" s="1">
        <f t="shared" si="0"/>
        <v>30</v>
      </c>
      <c r="G59" s="2"/>
    </row>
    <row r="60" spans="2:7" x14ac:dyDescent="0.3">
      <c r="B60" s="18"/>
      <c r="C60" s="4" t="s">
        <v>59</v>
      </c>
      <c r="D60" s="5">
        <v>10</v>
      </c>
      <c r="E60" s="5">
        <f>SUM(E59)</f>
        <v>3</v>
      </c>
      <c r="F60" s="11">
        <f t="shared" si="0"/>
        <v>30</v>
      </c>
      <c r="G60" s="5"/>
    </row>
    <row r="61" spans="2:7" ht="14.4" customHeight="1" x14ac:dyDescent="0.3">
      <c r="B61" s="15" t="s">
        <v>70</v>
      </c>
      <c r="C61" s="16"/>
      <c r="D61" s="16"/>
      <c r="E61" s="16"/>
      <c r="F61" s="16"/>
      <c r="G61" s="17"/>
    </row>
    <row r="62" spans="2:7" ht="41.4" x14ac:dyDescent="0.3">
      <c r="B62" s="18" t="s">
        <v>63</v>
      </c>
      <c r="C62" s="1" t="s">
        <v>60</v>
      </c>
      <c r="D62" s="2">
        <v>10</v>
      </c>
      <c r="E62" s="2">
        <v>10</v>
      </c>
      <c r="F62" s="1">
        <f t="shared" si="0"/>
        <v>100</v>
      </c>
      <c r="G62" s="2" t="s">
        <v>106</v>
      </c>
    </row>
    <row r="63" spans="2:7" ht="27.6" x14ac:dyDescent="0.3">
      <c r="B63" s="18"/>
      <c r="C63" s="1" t="s">
        <v>61</v>
      </c>
      <c r="D63" s="2">
        <v>10</v>
      </c>
      <c r="E63" s="2">
        <v>3</v>
      </c>
      <c r="F63" s="1">
        <f t="shared" si="0"/>
        <v>30</v>
      </c>
      <c r="G63" s="2"/>
    </row>
    <row r="64" spans="2:7" x14ac:dyDescent="0.3">
      <c r="B64" s="18" t="s">
        <v>66</v>
      </c>
      <c r="C64" s="4" t="s">
        <v>64</v>
      </c>
      <c r="D64" s="5">
        <v>20</v>
      </c>
      <c r="E64" s="5">
        <f>SUM(E62:E63)</f>
        <v>13</v>
      </c>
      <c r="F64" s="11">
        <f t="shared" si="0"/>
        <v>65</v>
      </c>
      <c r="G64" s="5"/>
    </row>
    <row r="65" spans="1:7" ht="27.6" x14ac:dyDescent="0.3">
      <c r="B65" s="18"/>
      <c r="C65" s="1" t="s">
        <v>62</v>
      </c>
      <c r="D65" s="2">
        <v>10</v>
      </c>
      <c r="E65" s="2">
        <v>7</v>
      </c>
      <c r="F65" s="1">
        <f t="shared" si="0"/>
        <v>70</v>
      </c>
      <c r="G65" s="2" t="s">
        <v>107</v>
      </c>
    </row>
    <row r="66" spans="1:7" x14ac:dyDescent="0.3">
      <c r="B66" s="18"/>
      <c r="C66" s="4" t="s">
        <v>65</v>
      </c>
      <c r="D66" s="5">
        <v>10</v>
      </c>
      <c r="E66" s="5">
        <f>SUM(E65)</f>
        <v>7</v>
      </c>
      <c r="F66" s="11">
        <f t="shared" si="0"/>
        <v>70</v>
      </c>
      <c r="G66" s="5"/>
    </row>
    <row r="67" spans="1:7" x14ac:dyDescent="0.3">
      <c r="B67" s="20" t="s">
        <v>87</v>
      </c>
      <c r="C67" s="20"/>
      <c r="D67" s="20"/>
      <c r="E67" s="20"/>
      <c r="F67" s="20"/>
      <c r="G67" s="20"/>
    </row>
    <row r="68" spans="1:7" ht="22.8" customHeight="1" x14ac:dyDescent="0.3">
      <c r="B68" s="24" t="s">
        <v>108</v>
      </c>
      <c r="C68" s="24"/>
      <c r="D68" s="24"/>
      <c r="E68" s="24"/>
      <c r="F68" s="24"/>
      <c r="G68" s="24"/>
    </row>
    <row r="69" spans="1:7" ht="41.4" customHeight="1" x14ac:dyDescent="0.3">
      <c r="A69" s="6"/>
      <c r="B69" s="28" t="s">
        <v>86</v>
      </c>
      <c r="C69" s="28"/>
      <c r="D69" s="7" t="s">
        <v>88</v>
      </c>
      <c r="E69" s="8">
        <f>SUM(E11,E17,E30,E32,E39,E44,E51,E56,E58,E60,,E64,E66)</f>
        <v>358</v>
      </c>
      <c r="F69" s="29" t="s">
        <v>91</v>
      </c>
      <c r="G69" s="30"/>
    </row>
    <row r="70" spans="1:7" ht="37.200000000000003" customHeight="1" x14ac:dyDescent="0.3">
      <c r="B70" s="20" t="s">
        <v>92</v>
      </c>
      <c r="C70" s="31"/>
      <c r="D70" s="31"/>
      <c r="E70" s="31"/>
      <c r="F70" s="31"/>
      <c r="G70" s="31"/>
    </row>
    <row r="71" spans="1:7" ht="48.6" customHeight="1" x14ac:dyDescent="0.3">
      <c r="B71" s="33" t="s">
        <v>177</v>
      </c>
      <c r="C71" s="31"/>
      <c r="D71" s="31"/>
      <c r="E71" s="31"/>
      <c r="F71" s="31"/>
      <c r="G71" s="31"/>
    </row>
  </sheetData>
  <mergeCells count="28">
    <mergeCell ref="B71:G71"/>
    <mergeCell ref="B69:C69"/>
    <mergeCell ref="F69:G69"/>
    <mergeCell ref="B70:G70"/>
    <mergeCell ref="B59:B60"/>
    <mergeCell ref="B61:G61"/>
    <mergeCell ref="B62:B63"/>
    <mergeCell ref="B64:B66"/>
    <mergeCell ref="B67:G67"/>
    <mergeCell ref="B68:G68"/>
    <mergeCell ref="B57:B58"/>
    <mergeCell ref="B12:B17"/>
    <mergeCell ref="B18:G18"/>
    <mergeCell ref="B19:B30"/>
    <mergeCell ref="B31:B32"/>
    <mergeCell ref="B33:G33"/>
    <mergeCell ref="B34:B39"/>
    <mergeCell ref="B40:B44"/>
    <mergeCell ref="B45:G45"/>
    <mergeCell ref="B46:B51"/>
    <mergeCell ref="B52:G52"/>
    <mergeCell ref="B53:B56"/>
    <mergeCell ref="B8:B11"/>
    <mergeCell ref="B2:G2"/>
    <mergeCell ref="B3:G3"/>
    <mergeCell ref="B4:G4"/>
    <mergeCell ref="B5:G5"/>
    <mergeCell ref="B7:G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A7DC5-96F7-49F6-AC29-F5022A49D317}">
  <dimension ref="A2:G71"/>
  <sheetViews>
    <sheetView topLeftCell="A58" zoomScale="60" zoomScaleNormal="60" workbookViewId="0">
      <selection activeCell="B71" sqref="B71:G71"/>
    </sheetView>
  </sheetViews>
  <sheetFormatPr baseColWidth="10" defaultRowHeight="14.4" x14ac:dyDescent="0.3"/>
  <cols>
    <col min="1" max="1" width="1.5546875" customWidth="1"/>
    <col min="2" max="2" width="16.33203125" customWidth="1"/>
    <col min="3" max="3" width="53.6640625" customWidth="1"/>
    <col min="4" max="4" width="11.5546875" customWidth="1"/>
    <col min="5" max="5" width="14.33203125" customWidth="1"/>
    <col min="6" max="6" width="16.88671875" customWidth="1"/>
    <col min="7" max="7" width="46.33203125" customWidth="1"/>
  </cols>
  <sheetData>
    <row r="2" spans="2:7" ht="69.599999999999994" customHeight="1" x14ac:dyDescent="0.3">
      <c r="B2" s="21" t="s">
        <v>137</v>
      </c>
      <c r="C2" s="22"/>
      <c r="D2" s="22"/>
      <c r="E2" s="22"/>
      <c r="F2" s="22"/>
      <c r="G2" s="22"/>
    </row>
    <row r="3" spans="2:7" ht="153.6" customHeight="1" x14ac:dyDescent="0.3">
      <c r="B3" s="23" t="s">
        <v>76</v>
      </c>
      <c r="C3" s="24"/>
      <c r="D3" s="24"/>
      <c r="E3" s="24"/>
      <c r="F3" s="24"/>
      <c r="G3" s="24"/>
    </row>
    <row r="4" spans="2:7" ht="19.2" customHeight="1" x14ac:dyDescent="0.3">
      <c r="B4" s="25" t="s">
        <v>77</v>
      </c>
      <c r="C4" s="25"/>
      <c r="D4" s="25"/>
      <c r="E4" s="25"/>
      <c r="F4" s="25"/>
      <c r="G4" s="25"/>
    </row>
    <row r="5" spans="2:7" ht="76.8" customHeight="1" x14ac:dyDescent="0.3">
      <c r="B5" s="26" t="s">
        <v>109</v>
      </c>
      <c r="C5" s="26"/>
      <c r="D5" s="26"/>
      <c r="E5" s="26"/>
      <c r="F5" s="26"/>
      <c r="G5" s="26"/>
    </row>
    <row r="6" spans="2:7" ht="39.6" customHeight="1" x14ac:dyDescent="0.3">
      <c r="B6" s="9" t="s">
        <v>5</v>
      </c>
      <c r="C6" s="9" t="s">
        <v>4</v>
      </c>
      <c r="D6" s="10" t="s">
        <v>0</v>
      </c>
      <c r="E6" s="9" t="s">
        <v>2</v>
      </c>
      <c r="F6" s="9" t="s">
        <v>3</v>
      </c>
      <c r="G6" s="9" t="s">
        <v>1</v>
      </c>
    </row>
    <row r="7" spans="2:7" ht="22.8" customHeight="1" x14ac:dyDescent="0.3">
      <c r="B7" s="27" t="s">
        <v>7</v>
      </c>
      <c r="C7" s="27"/>
      <c r="D7" s="27"/>
      <c r="E7" s="27"/>
      <c r="F7" s="27"/>
      <c r="G7" s="27"/>
    </row>
    <row r="8" spans="2:7" ht="73.8" customHeight="1" x14ac:dyDescent="0.3">
      <c r="B8" s="14" t="s">
        <v>6</v>
      </c>
      <c r="C8" s="1" t="s">
        <v>67</v>
      </c>
      <c r="D8" s="1">
        <v>20</v>
      </c>
      <c r="E8" s="1">
        <v>20</v>
      </c>
      <c r="F8" s="1">
        <f>E8*100/D8</f>
        <v>100</v>
      </c>
      <c r="G8" s="1" t="s">
        <v>139</v>
      </c>
    </row>
    <row r="9" spans="2:7" ht="52.8" customHeight="1" x14ac:dyDescent="0.3">
      <c r="B9" s="14"/>
      <c r="C9" s="1" t="s">
        <v>68</v>
      </c>
      <c r="D9" s="2">
        <v>20</v>
      </c>
      <c r="E9" s="2">
        <v>15</v>
      </c>
      <c r="F9" s="1">
        <f t="shared" ref="F9:F66" si="0">E9*100/D9</f>
        <v>75</v>
      </c>
      <c r="G9" s="2" t="s">
        <v>110</v>
      </c>
    </row>
    <row r="10" spans="2:7" ht="45.6" customHeight="1" x14ac:dyDescent="0.3">
      <c r="B10" s="14"/>
      <c r="C10" s="1" t="s">
        <v>69</v>
      </c>
      <c r="D10" s="2">
        <v>10</v>
      </c>
      <c r="E10" s="2">
        <v>8</v>
      </c>
      <c r="F10" s="1">
        <f t="shared" si="0"/>
        <v>80</v>
      </c>
      <c r="G10" s="2"/>
    </row>
    <row r="11" spans="2:7" ht="17.399999999999999" customHeight="1" x14ac:dyDescent="0.3">
      <c r="B11" s="14"/>
      <c r="C11" s="3" t="s">
        <v>8</v>
      </c>
      <c r="D11" s="4">
        <v>50</v>
      </c>
      <c r="E11" s="4">
        <f>SUM(E8:E10)</f>
        <v>43</v>
      </c>
      <c r="F11" s="11">
        <f>E11*100/D11</f>
        <v>86</v>
      </c>
      <c r="G11" s="4"/>
    </row>
    <row r="12" spans="2:7" ht="98.4" customHeight="1" x14ac:dyDescent="0.3">
      <c r="B12" s="14" t="s">
        <v>9</v>
      </c>
      <c r="C12" s="1" t="s">
        <v>10</v>
      </c>
      <c r="D12" s="1">
        <v>20</v>
      </c>
      <c r="E12" s="1">
        <v>10</v>
      </c>
      <c r="F12" s="1">
        <f t="shared" si="0"/>
        <v>50</v>
      </c>
      <c r="G12" s="1" t="s">
        <v>111</v>
      </c>
    </row>
    <row r="13" spans="2:7" ht="59.4" customHeight="1" x14ac:dyDescent="0.3">
      <c r="B13" s="14"/>
      <c r="C13" s="1" t="s">
        <v>13</v>
      </c>
      <c r="D13" s="2">
        <v>20</v>
      </c>
      <c r="E13" s="2">
        <v>15</v>
      </c>
      <c r="F13" s="1">
        <f t="shared" si="0"/>
        <v>75</v>
      </c>
      <c r="G13" s="2" t="s">
        <v>112</v>
      </c>
    </row>
    <row r="14" spans="2:7" ht="27.6" x14ac:dyDescent="0.3">
      <c r="B14" s="14"/>
      <c r="C14" s="1" t="s">
        <v>14</v>
      </c>
      <c r="D14" s="2">
        <v>10</v>
      </c>
      <c r="E14" s="2">
        <v>5</v>
      </c>
      <c r="F14" s="1">
        <f t="shared" si="0"/>
        <v>50</v>
      </c>
      <c r="G14" s="2" t="s">
        <v>80</v>
      </c>
    </row>
    <row r="15" spans="2:7" ht="41.4" x14ac:dyDescent="0.3">
      <c r="B15" s="14"/>
      <c r="C15" s="1" t="s">
        <v>15</v>
      </c>
      <c r="D15" s="2">
        <v>10</v>
      </c>
      <c r="E15" s="2">
        <v>8</v>
      </c>
      <c r="F15" s="1">
        <f t="shared" si="0"/>
        <v>80</v>
      </c>
      <c r="G15" s="2"/>
    </row>
    <row r="16" spans="2:7" ht="41.4" x14ac:dyDescent="0.3">
      <c r="B16" s="14"/>
      <c r="C16" s="1" t="s">
        <v>16</v>
      </c>
      <c r="D16" s="2">
        <v>10</v>
      </c>
      <c r="E16" s="2">
        <v>5</v>
      </c>
      <c r="F16" s="1">
        <f t="shared" si="0"/>
        <v>50</v>
      </c>
      <c r="G16" s="2" t="s">
        <v>121</v>
      </c>
    </row>
    <row r="17" spans="2:7" x14ac:dyDescent="0.3">
      <c r="B17" s="14"/>
      <c r="C17" s="3" t="s">
        <v>11</v>
      </c>
      <c r="D17" s="4">
        <v>70</v>
      </c>
      <c r="E17" s="4">
        <f>SUM(E12:E16)</f>
        <v>43</v>
      </c>
      <c r="F17" s="12">
        <f t="shared" si="0"/>
        <v>61.428571428571431</v>
      </c>
      <c r="G17" s="4"/>
    </row>
    <row r="18" spans="2:7" ht="23.4" customHeight="1" x14ac:dyDescent="0.3">
      <c r="B18" s="15" t="s">
        <v>12</v>
      </c>
      <c r="C18" s="16"/>
      <c r="D18" s="16"/>
      <c r="E18" s="16"/>
      <c r="F18" s="16"/>
      <c r="G18" s="17"/>
    </row>
    <row r="19" spans="2:7" ht="110.4" x14ac:dyDescent="0.3">
      <c r="B19" s="18" t="s">
        <v>24</v>
      </c>
      <c r="C19" s="1" t="s">
        <v>17</v>
      </c>
      <c r="D19" s="1">
        <v>10</v>
      </c>
      <c r="E19" s="1">
        <v>6</v>
      </c>
      <c r="F19" s="1">
        <f>E19*100/D19</f>
        <v>60</v>
      </c>
      <c r="G19" s="1" t="s">
        <v>113</v>
      </c>
    </row>
    <row r="20" spans="2:7" ht="41.4" x14ac:dyDescent="0.3">
      <c r="B20" s="19"/>
      <c r="C20" s="1" t="s">
        <v>18</v>
      </c>
      <c r="D20" s="2">
        <v>10</v>
      </c>
      <c r="E20" s="2">
        <v>10</v>
      </c>
      <c r="F20" s="1">
        <f t="shared" si="0"/>
        <v>100</v>
      </c>
      <c r="G20" s="2"/>
    </row>
    <row r="21" spans="2:7" ht="27.6" x14ac:dyDescent="0.3">
      <c r="B21" s="19"/>
      <c r="C21" s="1" t="s">
        <v>20</v>
      </c>
      <c r="D21" s="2">
        <v>10</v>
      </c>
      <c r="E21" s="2">
        <v>8</v>
      </c>
      <c r="F21" s="1">
        <f t="shared" si="0"/>
        <v>80</v>
      </c>
      <c r="G21" s="2"/>
    </row>
    <row r="22" spans="2:7" ht="27.6" x14ac:dyDescent="0.3">
      <c r="B22" s="19"/>
      <c r="C22" s="1" t="s">
        <v>19</v>
      </c>
      <c r="D22" s="2">
        <v>10</v>
      </c>
      <c r="E22" s="2">
        <v>5</v>
      </c>
      <c r="F22" s="1">
        <f t="shared" si="0"/>
        <v>50</v>
      </c>
      <c r="G22" s="2"/>
    </row>
    <row r="23" spans="2:7" ht="27.6" x14ac:dyDescent="0.3">
      <c r="B23" s="19"/>
      <c r="C23" s="1" t="s">
        <v>21</v>
      </c>
      <c r="D23" s="2">
        <v>10</v>
      </c>
      <c r="E23" s="2">
        <v>5</v>
      </c>
      <c r="F23" s="1">
        <f t="shared" si="0"/>
        <v>50</v>
      </c>
      <c r="G23" s="2"/>
    </row>
    <row r="24" spans="2:7" ht="27.6" x14ac:dyDescent="0.3">
      <c r="B24" s="19"/>
      <c r="C24" s="1" t="s">
        <v>22</v>
      </c>
      <c r="D24" s="2">
        <v>10</v>
      </c>
      <c r="E24" s="2">
        <v>10</v>
      </c>
      <c r="F24" s="1">
        <f t="shared" si="0"/>
        <v>100</v>
      </c>
      <c r="G24" s="2" t="s">
        <v>114</v>
      </c>
    </row>
    <row r="25" spans="2:7" ht="58.2" customHeight="1" x14ac:dyDescent="0.3">
      <c r="B25" s="19"/>
      <c r="C25" s="1" t="s">
        <v>23</v>
      </c>
      <c r="D25" s="2">
        <v>10</v>
      </c>
      <c r="E25" s="2">
        <v>10</v>
      </c>
      <c r="F25" s="1">
        <f t="shared" si="0"/>
        <v>100</v>
      </c>
      <c r="G25" s="2" t="s">
        <v>122</v>
      </c>
    </row>
    <row r="26" spans="2:7" ht="27.6" x14ac:dyDescent="0.3">
      <c r="B26" s="19"/>
      <c r="C26" s="1" t="s">
        <v>72</v>
      </c>
      <c r="D26" s="2">
        <v>10</v>
      </c>
      <c r="E26" s="2">
        <v>10</v>
      </c>
      <c r="F26" s="1">
        <f t="shared" si="0"/>
        <v>100</v>
      </c>
      <c r="G26" s="2"/>
    </row>
    <row r="27" spans="2:7" ht="27.6" x14ac:dyDescent="0.3">
      <c r="B27" s="19"/>
      <c r="C27" s="1" t="s">
        <v>73</v>
      </c>
      <c r="D27" s="2">
        <v>10</v>
      </c>
      <c r="E27" s="2">
        <v>10</v>
      </c>
      <c r="F27" s="1">
        <f t="shared" si="0"/>
        <v>100</v>
      </c>
      <c r="G27" s="2"/>
    </row>
    <row r="28" spans="2:7" ht="41.4" x14ac:dyDescent="0.3">
      <c r="B28" s="19"/>
      <c r="C28" s="1" t="s">
        <v>74</v>
      </c>
      <c r="D28" s="2">
        <v>10</v>
      </c>
      <c r="E28" s="2">
        <v>10</v>
      </c>
      <c r="F28" s="1">
        <f t="shared" si="0"/>
        <v>100</v>
      </c>
      <c r="G28" s="2" t="s">
        <v>115</v>
      </c>
    </row>
    <row r="29" spans="2:7" ht="41.4" x14ac:dyDescent="0.3">
      <c r="B29" s="19"/>
      <c r="C29" s="1" t="s">
        <v>75</v>
      </c>
      <c r="D29" s="2">
        <v>10</v>
      </c>
      <c r="E29" s="2">
        <v>5</v>
      </c>
      <c r="F29" s="1">
        <f t="shared" si="0"/>
        <v>50</v>
      </c>
      <c r="G29" s="2" t="s">
        <v>101</v>
      </c>
    </row>
    <row r="30" spans="2:7" x14ac:dyDescent="0.3">
      <c r="B30" s="19"/>
      <c r="C30" s="4" t="s">
        <v>25</v>
      </c>
      <c r="D30" s="5">
        <v>110</v>
      </c>
      <c r="E30" s="5">
        <f>SUM(E19:E29)</f>
        <v>89</v>
      </c>
      <c r="F30" s="12">
        <f t="shared" si="0"/>
        <v>80.909090909090907</v>
      </c>
      <c r="G30" s="5"/>
    </row>
    <row r="31" spans="2:7" ht="49.2" customHeight="1" x14ac:dyDescent="0.3">
      <c r="B31" s="32" t="s">
        <v>27</v>
      </c>
      <c r="C31" s="1" t="s">
        <v>71</v>
      </c>
      <c r="D31" s="2">
        <v>20</v>
      </c>
      <c r="E31" s="2">
        <v>14</v>
      </c>
      <c r="F31" s="1">
        <f t="shared" si="0"/>
        <v>70</v>
      </c>
      <c r="G31" s="2"/>
    </row>
    <row r="32" spans="2:7" ht="16.2" customHeight="1" x14ac:dyDescent="0.3">
      <c r="B32" s="32"/>
      <c r="C32" s="4" t="s">
        <v>26</v>
      </c>
      <c r="D32" s="5">
        <v>20</v>
      </c>
      <c r="E32" s="5">
        <f>SUM(E31)</f>
        <v>14</v>
      </c>
      <c r="F32" s="11">
        <f t="shared" si="0"/>
        <v>70</v>
      </c>
      <c r="G32" s="5"/>
    </row>
    <row r="33" spans="2:7" ht="21.6" customHeight="1" x14ac:dyDescent="0.3">
      <c r="B33" s="15" t="s">
        <v>28</v>
      </c>
      <c r="C33" s="16"/>
      <c r="D33" s="16"/>
      <c r="E33" s="16"/>
      <c r="F33" s="16"/>
      <c r="G33" s="17"/>
    </row>
    <row r="34" spans="2:7" ht="55.2" customHeight="1" x14ac:dyDescent="0.3">
      <c r="B34" s="18" t="s">
        <v>33</v>
      </c>
      <c r="C34" s="1" t="s">
        <v>29</v>
      </c>
      <c r="D34" s="1">
        <v>10</v>
      </c>
      <c r="E34" s="1">
        <v>8</v>
      </c>
      <c r="F34" s="1">
        <f t="shared" si="0"/>
        <v>80</v>
      </c>
      <c r="G34" s="1" t="s">
        <v>123</v>
      </c>
    </row>
    <row r="35" spans="2:7" ht="27.6" x14ac:dyDescent="0.3">
      <c r="B35" s="18"/>
      <c r="C35" s="1" t="s">
        <v>30</v>
      </c>
      <c r="D35" s="2">
        <v>20</v>
      </c>
      <c r="E35" s="2">
        <v>10</v>
      </c>
      <c r="F35" s="1">
        <f t="shared" si="0"/>
        <v>50</v>
      </c>
      <c r="G35" s="2" t="s">
        <v>116</v>
      </c>
    </row>
    <row r="36" spans="2:7" ht="41.4" x14ac:dyDescent="0.3">
      <c r="B36" s="18"/>
      <c r="C36" s="1" t="s">
        <v>31</v>
      </c>
      <c r="D36" s="2">
        <v>10</v>
      </c>
      <c r="E36" s="2">
        <v>10</v>
      </c>
      <c r="F36" s="1">
        <f t="shared" si="0"/>
        <v>100</v>
      </c>
      <c r="G36" s="2"/>
    </row>
    <row r="37" spans="2:7" ht="41.4" x14ac:dyDescent="0.3">
      <c r="B37" s="18"/>
      <c r="C37" s="1" t="s">
        <v>32</v>
      </c>
      <c r="D37" s="2">
        <v>10</v>
      </c>
      <c r="E37" s="2">
        <v>10</v>
      </c>
      <c r="F37" s="1">
        <f t="shared" si="0"/>
        <v>100</v>
      </c>
      <c r="G37" s="2" t="s">
        <v>117</v>
      </c>
    </row>
    <row r="38" spans="2:7" ht="41.4" x14ac:dyDescent="0.3">
      <c r="B38" s="18"/>
      <c r="C38" s="1" t="s">
        <v>90</v>
      </c>
      <c r="D38" s="2">
        <v>10</v>
      </c>
      <c r="E38" s="2">
        <v>10</v>
      </c>
      <c r="F38" s="1">
        <f t="shared" si="0"/>
        <v>100</v>
      </c>
      <c r="G38" s="2"/>
    </row>
    <row r="39" spans="2:7" x14ac:dyDescent="0.3">
      <c r="B39" s="18"/>
      <c r="C39" s="4" t="s">
        <v>34</v>
      </c>
      <c r="D39" s="5">
        <v>60</v>
      </c>
      <c r="E39" s="5">
        <f>SUM(E34:E38)</f>
        <v>48</v>
      </c>
      <c r="F39" s="13">
        <f t="shared" si="0"/>
        <v>80</v>
      </c>
      <c r="G39" s="5"/>
    </row>
    <row r="40" spans="2:7" ht="27.6" customHeight="1" x14ac:dyDescent="0.3">
      <c r="B40" s="18" t="s">
        <v>38</v>
      </c>
      <c r="C40" s="1" t="s">
        <v>89</v>
      </c>
      <c r="D40" s="2">
        <v>10</v>
      </c>
      <c r="E40" s="2">
        <v>7</v>
      </c>
      <c r="F40" s="1">
        <f t="shared" si="0"/>
        <v>70</v>
      </c>
      <c r="G40" s="2" t="s">
        <v>124</v>
      </c>
    </row>
    <row r="41" spans="2:7" ht="41.4" x14ac:dyDescent="0.3">
      <c r="B41" s="18"/>
      <c r="C41" s="1" t="s">
        <v>36</v>
      </c>
      <c r="D41" s="2">
        <v>10</v>
      </c>
      <c r="E41" s="2">
        <v>10</v>
      </c>
      <c r="F41" s="1">
        <f t="shared" si="0"/>
        <v>100</v>
      </c>
      <c r="G41" s="2" t="s">
        <v>84</v>
      </c>
    </row>
    <row r="42" spans="2:7" ht="27.6" x14ac:dyDescent="0.3">
      <c r="B42" s="18"/>
      <c r="C42" s="1" t="s">
        <v>118</v>
      </c>
      <c r="D42" s="2">
        <v>10</v>
      </c>
      <c r="E42" s="2">
        <v>0</v>
      </c>
      <c r="F42" s="1">
        <f t="shared" si="0"/>
        <v>0</v>
      </c>
      <c r="G42" s="2"/>
    </row>
    <row r="43" spans="2:7" ht="46.8" customHeight="1" x14ac:dyDescent="0.3">
      <c r="B43" s="18"/>
      <c r="C43" s="1" t="s">
        <v>37</v>
      </c>
      <c r="D43" s="2">
        <v>10</v>
      </c>
      <c r="E43" s="2">
        <v>8</v>
      </c>
      <c r="F43" s="1">
        <f t="shared" si="0"/>
        <v>80</v>
      </c>
      <c r="G43" s="2" t="s">
        <v>119</v>
      </c>
    </row>
    <row r="44" spans="2:7" x14ac:dyDescent="0.3">
      <c r="B44" s="18"/>
      <c r="C44" s="4" t="s">
        <v>39</v>
      </c>
      <c r="D44" s="5">
        <v>40</v>
      </c>
      <c r="E44" s="5">
        <f>SUM(E40:E43)</f>
        <v>25</v>
      </c>
      <c r="F44" s="11">
        <f t="shared" si="0"/>
        <v>62.5</v>
      </c>
      <c r="G44" s="5"/>
    </row>
    <row r="45" spans="2:7" ht="14.4" customHeight="1" x14ac:dyDescent="0.3">
      <c r="B45" s="15" t="s">
        <v>40</v>
      </c>
      <c r="C45" s="16"/>
      <c r="D45" s="16"/>
      <c r="E45" s="16"/>
      <c r="F45" s="16"/>
      <c r="G45" s="17"/>
    </row>
    <row r="46" spans="2:7" ht="27.6" x14ac:dyDescent="0.3">
      <c r="B46" s="18" t="s">
        <v>53</v>
      </c>
      <c r="C46" s="1" t="s">
        <v>44</v>
      </c>
      <c r="D46" s="1">
        <v>10</v>
      </c>
      <c r="E46" s="1">
        <v>8</v>
      </c>
      <c r="F46" s="1">
        <f t="shared" si="0"/>
        <v>80</v>
      </c>
      <c r="G46" s="1"/>
    </row>
    <row r="47" spans="2:7" ht="27.6" x14ac:dyDescent="0.3">
      <c r="B47" s="19"/>
      <c r="C47" s="1" t="s">
        <v>41</v>
      </c>
      <c r="D47" s="2">
        <v>20</v>
      </c>
      <c r="E47" s="2">
        <v>15</v>
      </c>
      <c r="F47" s="1">
        <f t="shared" si="0"/>
        <v>75</v>
      </c>
      <c r="G47" s="2"/>
    </row>
    <row r="48" spans="2:7" ht="41.4" x14ac:dyDescent="0.3">
      <c r="B48" s="19"/>
      <c r="C48" s="1" t="s">
        <v>42</v>
      </c>
      <c r="D48" s="2">
        <v>20</v>
      </c>
      <c r="E48" s="2">
        <v>20</v>
      </c>
      <c r="F48" s="1">
        <f t="shared" si="0"/>
        <v>100</v>
      </c>
      <c r="G48" s="2"/>
    </row>
    <row r="49" spans="2:7" ht="41.4" x14ac:dyDescent="0.3">
      <c r="B49" s="19"/>
      <c r="C49" s="1" t="s">
        <v>43</v>
      </c>
      <c r="D49" s="2">
        <v>10</v>
      </c>
      <c r="E49" s="2">
        <v>6</v>
      </c>
      <c r="F49" s="1">
        <f t="shared" si="0"/>
        <v>60</v>
      </c>
      <c r="G49" s="2"/>
    </row>
    <row r="50" spans="2:7" ht="27.6" x14ac:dyDescent="0.3">
      <c r="B50" s="19"/>
      <c r="C50" s="1" t="s">
        <v>45</v>
      </c>
      <c r="D50" s="2">
        <v>10</v>
      </c>
      <c r="E50" s="2">
        <v>8</v>
      </c>
      <c r="F50" s="1">
        <f t="shared" si="0"/>
        <v>80</v>
      </c>
      <c r="G50" s="2"/>
    </row>
    <row r="51" spans="2:7" x14ac:dyDescent="0.3">
      <c r="B51" s="19"/>
      <c r="C51" s="4" t="s">
        <v>46</v>
      </c>
      <c r="D51" s="5">
        <v>70</v>
      </c>
      <c r="E51" s="5">
        <f>SUM(E46:E50)</f>
        <v>57</v>
      </c>
      <c r="F51" s="12">
        <f t="shared" si="0"/>
        <v>81.428571428571431</v>
      </c>
      <c r="G51" s="5"/>
    </row>
    <row r="52" spans="2:7" ht="14.4" customHeight="1" x14ac:dyDescent="0.3">
      <c r="B52" s="15" t="s">
        <v>47</v>
      </c>
      <c r="C52" s="16"/>
      <c r="D52" s="16"/>
      <c r="E52" s="16"/>
      <c r="F52" s="16"/>
      <c r="G52" s="17"/>
    </row>
    <row r="53" spans="2:7" ht="27.6" customHeight="1" x14ac:dyDescent="0.3">
      <c r="B53" s="18" t="s">
        <v>52</v>
      </c>
      <c r="C53" s="1" t="s">
        <v>48</v>
      </c>
      <c r="D53" s="2">
        <v>10</v>
      </c>
      <c r="E53" s="2">
        <v>9</v>
      </c>
      <c r="F53" s="1">
        <f t="shared" si="0"/>
        <v>90</v>
      </c>
      <c r="G53" s="2"/>
    </row>
    <row r="54" spans="2:7" ht="27.6" x14ac:dyDescent="0.3">
      <c r="B54" s="18"/>
      <c r="C54" s="1" t="s">
        <v>103</v>
      </c>
      <c r="D54" s="2">
        <v>10</v>
      </c>
      <c r="E54" s="2">
        <v>10</v>
      </c>
      <c r="F54" s="1">
        <f t="shared" si="0"/>
        <v>100</v>
      </c>
      <c r="G54" s="2"/>
    </row>
    <row r="55" spans="2:7" ht="27.6" x14ac:dyDescent="0.3">
      <c r="B55" s="18"/>
      <c r="C55" s="1" t="s">
        <v>54</v>
      </c>
      <c r="D55" s="2">
        <v>10</v>
      </c>
      <c r="E55" s="2">
        <v>10</v>
      </c>
      <c r="F55" s="1">
        <f t="shared" si="0"/>
        <v>100</v>
      </c>
      <c r="G55" s="2" t="s">
        <v>104</v>
      </c>
    </row>
    <row r="56" spans="2:7" x14ac:dyDescent="0.3">
      <c r="B56" s="18"/>
      <c r="C56" s="4" t="s">
        <v>55</v>
      </c>
      <c r="D56" s="5">
        <v>30</v>
      </c>
      <c r="E56" s="5">
        <f>SUM(E53:E55)</f>
        <v>29</v>
      </c>
      <c r="F56" s="12">
        <f t="shared" si="0"/>
        <v>96.666666666666671</v>
      </c>
      <c r="G56" s="5"/>
    </row>
    <row r="57" spans="2:7" ht="39" customHeight="1" x14ac:dyDescent="0.3">
      <c r="B57" s="18" t="s">
        <v>56</v>
      </c>
      <c r="C57" s="1" t="s">
        <v>50</v>
      </c>
      <c r="D57" s="2">
        <v>10</v>
      </c>
      <c r="E57" s="2">
        <v>10</v>
      </c>
      <c r="F57" s="1">
        <f t="shared" si="0"/>
        <v>100</v>
      </c>
      <c r="G57" s="2"/>
    </row>
    <row r="58" spans="2:7" ht="13.2" customHeight="1" x14ac:dyDescent="0.3">
      <c r="B58" s="18"/>
      <c r="C58" s="4" t="s">
        <v>57</v>
      </c>
      <c r="D58" s="5">
        <v>10</v>
      </c>
      <c r="E58" s="5">
        <f>SUM(E57)</f>
        <v>10</v>
      </c>
      <c r="F58" s="11">
        <f t="shared" si="0"/>
        <v>100</v>
      </c>
      <c r="G58" s="5"/>
    </row>
    <row r="59" spans="2:7" ht="41.4" x14ac:dyDescent="0.3">
      <c r="B59" s="18" t="s">
        <v>58</v>
      </c>
      <c r="C59" s="1" t="s">
        <v>49</v>
      </c>
      <c r="D59" s="2">
        <v>10</v>
      </c>
      <c r="E59" s="2">
        <v>10</v>
      </c>
      <c r="F59" s="1">
        <f t="shared" si="0"/>
        <v>100</v>
      </c>
      <c r="G59" s="2"/>
    </row>
    <row r="60" spans="2:7" x14ac:dyDescent="0.3">
      <c r="B60" s="18"/>
      <c r="C60" s="4" t="s">
        <v>59</v>
      </c>
      <c r="D60" s="5">
        <v>10</v>
      </c>
      <c r="E60" s="5">
        <f>SUM(E59)</f>
        <v>10</v>
      </c>
      <c r="F60" s="11">
        <f t="shared" si="0"/>
        <v>100</v>
      </c>
      <c r="G60" s="5"/>
    </row>
    <row r="61" spans="2:7" ht="14.4" customHeight="1" x14ac:dyDescent="0.3">
      <c r="B61" s="15" t="s">
        <v>70</v>
      </c>
      <c r="C61" s="16"/>
      <c r="D61" s="16"/>
      <c r="E61" s="16"/>
      <c r="F61" s="16"/>
      <c r="G61" s="17"/>
    </row>
    <row r="62" spans="2:7" ht="41.4" x14ac:dyDescent="0.3">
      <c r="B62" s="18" t="s">
        <v>63</v>
      </c>
      <c r="C62" s="1" t="s">
        <v>60</v>
      </c>
      <c r="D62" s="2">
        <v>10</v>
      </c>
      <c r="E62" s="2">
        <v>10</v>
      </c>
      <c r="F62" s="1">
        <f t="shared" si="0"/>
        <v>100</v>
      </c>
      <c r="G62" s="2" t="s">
        <v>106</v>
      </c>
    </row>
    <row r="63" spans="2:7" ht="27.6" x14ac:dyDescent="0.3">
      <c r="B63" s="18"/>
      <c r="C63" s="1" t="s">
        <v>61</v>
      </c>
      <c r="D63" s="2">
        <v>10</v>
      </c>
      <c r="E63" s="2">
        <v>8</v>
      </c>
      <c r="F63" s="1">
        <f t="shared" si="0"/>
        <v>80</v>
      </c>
      <c r="G63" s="2"/>
    </row>
    <row r="64" spans="2:7" x14ac:dyDescent="0.3">
      <c r="B64" s="18" t="s">
        <v>66</v>
      </c>
      <c r="C64" s="4" t="s">
        <v>64</v>
      </c>
      <c r="D64" s="5">
        <v>20</v>
      </c>
      <c r="E64" s="5">
        <f>SUM(E62:E63)</f>
        <v>18</v>
      </c>
      <c r="F64" s="11">
        <f t="shared" si="0"/>
        <v>90</v>
      </c>
      <c r="G64" s="5"/>
    </row>
    <row r="65" spans="1:7" ht="27.6" x14ac:dyDescent="0.3">
      <c r="B65" s="18"/>
      <c r="C65" s="1" t="s">
        <v>62</v>
      </c>
      <c r="D65" s="2">
        <v>10</v>
      </c>
      <c r="E65" s="2">
        <v>5</v>
      </c>
      <c r="F65" s="1">
        <f t="shared" si="0"/>
        <v>50</v>
      </c>
      <c r="G65" s="2" t="s">
        <v>107</v>
      </c>
    </row>
    <row r="66" spans="1:7" x14ac:dyDescent="0.3">
      <c r="B66" s="18"/>
      <c r="C66" s="4" t="s">
        <v>65</v>
      </c>
      <c r="D66" s="5">
        <v>10</v>
      </c>
      <c r="E66" s="5">
        <f>SUM(E65)</f>
        <v>5</v>
      </c>
      <c r="F66" s="11">
        <f t="shared" si="0"/>
        <v>50</v>
      </c>
      <c r="G66" s="5"/>
    </row>
    <row r="67" spans="1:7" x14ac:dyDescent="0.3">
      <c r="B67" s="20" t="s">
        <v>87</v>
      </c>
      <c r="C67" s="20"/>
      <c r="D67" s="20"/>
      <c r="E67" s="20"/>
      <c r="F67" s="20"/>
      <c r="G67" s="20"/>
    </row>
    <row r="68" spans="1:7" ht="22.8" customHeight="1" x14ac:dyDescent="0.3">
      <c r="B68" s="24" t="s">
        <v>125</v>
      </c>
      <c r="C68" s="24"/>
      <c r="D68" s="24"/>
      <c r="E68" s="24"/>
      <c r="F68" s="24"/>
      <c r="G68" s="24"/>
    </row>
    <row r="69" spans="1:7" ht="41.4" customHeight="1" x14ac:dyDescent="0.3">
      <c r="A69" s="6"/>
      <c r="B69" s="28" t="s">
        <v>86</v>
      </c>
      <c r="C69" s="28"/>
      <c r="D69" s="7" t="s">
        <v>88</v>
      </c>
      <c r="E69" s="8">
        <f>SUM(E11,E17,E30,E32,E39,E44,E51,E56,E58,E60,,E64,E66)</f>
        <v>391</v>
      </c>
      <c r="F69" s="29" t="s">
        <v>91</v>
      </c>
      <c r="G69" s="30"/>
    </row>
    <row r="70" spans="1:7" ht="37.200000000000003" customHeight="1" x14ac:dyDescent="0.3">
      <c r="B70" s="20" t="s">
        <v>120</v>
      </c>
      <c r="C70" s="31"/>
      <c r="D70" s="31"/>
      <c r="E70" s="31"/>
      <c r="F70" s="31"/>
      <c r="G70" s="31"/>
    </row>
    <row r="71" spans="1:7" ht="56.4" customHeight="1" x14ac:dyDescent="0.3">
      <c r="B71" s="33" t="s">
        <v>177</v>
      </c>
      <c r="C71" s="31"/>
      <c r="D71" s="31"/>
      <c r="E71" s="31"/>
      <c r="F71" s="31"/>
      <c r="G71" s="31"/>
    </row>
  </sheetData>
  <mergeCells count="28">
    <mergeCell ref="B71:G71"/>
    <mergeCell ref="B69:C69"/>
    <mergeCell ref="F69:G69"/>
    <mergeCell ref="B70:G70"/>
    <mergeCell ref="B59:B60"/>
    <mergeCell ref="B61:G61"/>
    <mergeCell ref="B62:B63"/>
    <mergeCell ref="B64:B66"/>
    <mergeCell ref="B67:G67"/>
    <mergeCell ref="B68:G68"/>
    <mergeCell ref="B57:B58"/>
    <mergeCell ref="B12:B17"/>
    <mergeCell ref="B18:G18"/>
    <mergeCell ref="B19:B30"/>
    <mergeCell ref="B31:B32"/>
    <mergeCell ref="B33:G33"/>
    <mergeCell ref="B34:B39"/>
    <mergeCell ref="B40:B44"/>
    <mergeCell ref="B45:G45"/>
    <mergeCell ref="B46:B51"/>
    <mergeCell ref="B52:G52"/>
    <mergeCell ref="B53:B56"/>
    <mergeCell ref="B8:B11"/>
    <mergeCell ref="B2:G2"/>
    <mergeCell ref="B3:G3"/>
    <mergeCell ref="B4:G4"/>
    <mergeCell ref="B5:G5"/>
    <mergeCell ref="B7:G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CF1C3-7B78-4F27-95A2-5571CAA78927}">
  <dimension ref="A2:G71"/>
  <sheetViews>
    <sheetView topLeftCell="A55" zoomScale="60" zoomScaleNormal="60" workbookViewId="0">
      <selection activeCell="C76" sqref="C76"/>
    </sheetView>
  </sheetViews>
  <sheetFormatPr baseColWidth="10" defaultRowHeight="14.4" x14ac:dyDescent="0.3"/>
  <cols>
    <col min="1" max="1" width="1.5546875" customWidth="1"/>
    <col min="2" max="2" width="16.33203125" customWidth="1"/>
    <col min="3" max="3" width="53.6640625" customWidth="1"/>
    <col min="4" max="4" width="11.5546875" customWidth="1"/>
    <col min="5" max="5" width="14.33203125" customWidth="1"/>
    <col min="6" max="6" width="16.88671875" customWidth="1"/>
    <col min="7" max="7" width="46.33203125" customWidth="1"/>
  </cols>
  <sheetData>
    <row r="2" spans="2:7" ht="69.599999999999994" customHeight="1" x14ac:dyDescent="0.3">
      <c r="B2" s="21" t="s">
        <v>138</v>
      </c>
      <c r="C2" s="22"/>
      <c r="D2" s="22"/>
      <c r="E2" s="22"/>
      <c r="F2" s="22"/>
      <c r="G2" s="22"/>
    </row>
    <row r="3" spans="2:7" ht="153.6" customHeight="1" x14ac:dyDescent="0.3">
      <c r="B3" s="23" t="s">
        <v>76</v>
      </c>
      <c r="C3" s="24"/>
      <c r="D3" s="24"/>
      <c r="E3" s="24"/>
      <c r="F3" s="24"/>
      <c r="G3" s="24"/>
    </row>
    <row r="4" spans="2:7" ht="19.2" customHeight="1" x14ac:dyDescent="0.3">
      <c r="B4" s="25" t="s">
        <v>77</v>
      </c>
      <c r="C4" s="25"/>
      <c r="D4" s="25"/>
      <c r="E4" s="25"/>
      <c r="F4" s="25"/>
      <c r="G4" s="25"/>
    </row>
    <row r="5" spans="2:7" ht="76.8" customHeight="1" x14ac:dyDescent="0.3">
      <c r="B5" s="26" t="s">
        <v>153</v>
      </c>
      <c r="C5" s="26"/>
      <c r="D5" s="26"/>
      <c r="E5" s="26"/>
      <c r="F5" s="26"/>
      <c r="G5" s="26"/>
    </row>
    <row r="6" spans="2:7" ht="39.6" customHeight="1" x14ac:dyDescent="0.3">
      <c r="B6" s="9" t="s">
        <v>5</v>
      </c>
      <c r="C6" s="9" t="s">
        <v>4</v>
      </c>
      <c r="D6" s="10" t="s">
        <v>0</v>
      </c>
      <c r="E6" s="9" t="s">
        <v>2</v>
      </c>
      <c r="F6" s="9" t="s">
        <v>3</v>
      </c>
      <c r="G6" s="9" t="s">
        <v>1</v>
      </c>
    </row>
    <row r="7" spans="2:7" ht="22.8" customHeight="1" x14ac:dyDescent="0.3">
      <c r="B7" s="27" t="s">
        <v>7</v>
      </c>
      <c r="C7" s="27"/>
      <c r="D7" s="27"/>
      <c r="E7" s="27"/>
      <c r="F7" s="27"/>
      <c r="G7" s="27"/>
    </row>
    <row r="8" spans="2:7" ht="73.8" customHeight="1" x14ac:dyDescent="0.3">
      <c r="B8" s="14" t="s">
        <v>6</v>
      </c>
      <c r="C8" s="1" t="s">
        <v>67</v>
      </c>
      <c r="D8" s="1">
        <v>20</v>
      </c>
      <c r="E8" s="1">
        <v>20</v>
      </c>
      <c r="F8" s="1">
        <f>E8*100/D8</f>
        <v>100</v>
      </c>
      <c r="G8" s="1" t="s">
        <v>140</v>
      </c>
    </row>
    <row r="9" spans="2:7" ht="52.8" customHeight="1" x14ac:dyDescent="0.3">
      <c r="B9" s="14"/>
      <c r="C9" s="1" t="s">
        <v>68</v>
      </c>
      <c r="D9" s="2">
        <v>20</v>
      </c>
      <c r="E9" s="2">
        <v>15</v>
      </c>
      <c r="F9" s="1">
        <f t="shared" ref="F9:F66" si="0">E9*100/D9</f>
        <v>75</v>
      </c>
      <c r="G9" s="2" t="s">
        <v>141</v>
      </c>
    </row>
    <row r="10" spans="2:7" ht="45.6" customHeight="1" x14ac:dyDescent="0.3">
      <c r="B10" s="14"/>
      <c r="C10" s="1" t="s">
        <v>69</v>
      </c>
      <c r="D10" s="2">
        <v>10</v>
      </c>
      <c r="E10" s="2">
        <v>8</v>
      </c>
      <c r="F10" s="1">
        <f t="shared" si="0"/>
        <v>80</v>
      </c>
      <c r="G10" s="2"/>
    </row>
    <row r="11" spans="2:7" ht="17.399999999999999" customHeight="1" x14ac:dyDescent="0.3">
      <c r="B11" s="14"/>
      <c r="C11" s="3" t="s">
        <v>8</v>
      </c>
      <c r="D11" s="4">
        <v>50</v>
      </c>
      <c r="E11" s="4">
        <f>SUM(E8:E10)</f>
        <v>43</v>
      </c>
      <c r="F11" s="11">
        <f>E11*100/D11</f>
        <v>86</v>
      </c>
      <c r="G11" s="4"/>
    </row>
    <row r="12" spans="2:7" ht="98.4" customHeight="1" x14ac:dyDescent="0.3">
      <c r="B12" s="14" t="s">
        <v>9</v>
      </c>
      <c r="C12" s="1" t="s">
        <v>10</v>
      </c>
      <c r="D12" s="1">
        <v>20</v>
      </c>
      <c r="E12" s="1">
        <v>15</v>
      </c>
      <c r="F12" s="1">
        <f t="shared" si="0"/>
        <v>75</v>
      </c>
      <c r="G12" s="1" t="s">
        <v>111</v>
      </c>
    </row>
    <row r="13" spans="2:7" ht="59.4" customHeight="1" x14ac:dyDescent="0.3">
      <c r="B13" s="14"/>
      <c r="C13" s="1" t="s">
        <v>13</v>
      </c>
      <c r="D13" s="2">
        <v>20</v>
      </c>
      <c r="E13" s="2">
        <v>20</v>
      </c>
      <c r="F13" s="1">
        <f t="shared" si="0"/>
        <v>100</v>
      </c>
      <c r="G13" s="2" t="s">
        <v>146</v>
      </c>
    </row>
    <row r="14" spans="2:7" ht="27.6" x14ac:dyDescent="0.3">
      <c r="B14" s="14"/>
      <c r="C14" s="1" t="s">
        <v>14</v>
      </c>
      <c r="D14" s="2">
        <v>10</v>
      </c>
      <c r="E14" s="2">
        <v>10</v>
      </c>
      <c r="F14" s="1">
        <f t="shared" si="0"/>
        <v>100</v>
      </c>
      <c r="G14" s="2" t="s">
        <v>80</v>
      </c>
    </row>
    <row r="15" spans="2:7" ht="41.4" x14ac:dyDescent="0.3">
      <c r="B15" s="14"/>
      <c r="C15" s="1" t="s">
        <v>15</v>
      </c>
      <c r="D15" s="2">
        <v>10</v>
      </c>
      <c r="E15" s="2">
        <v>10</v>
      </c>
      <c r="F15" s="1">
        <f t="shared" si="0"/>
        <v>100</v>
      </c>
      <c r="G15" s="2" t="s">
        <v>147</v>
      </c>
    </row>
    <row r="16" spans="2:7" ht="41.4" x14ac:dyDescent="0.3">
      <c r="B16" s="14"/>
      <c r="C16" s="1" t="s">
        <v>16</v>
      </c>
      <c r="D16" s="2">
        <v>10</v>
      </c>
      <c r="E16" s="2">
        <v>8</v>
      </c>
      <c r="F16" s="1">
        <f t="shared" si="0"/>
        <v>80</v>
      </c>
      <c r="G16" s="2" t="s">
        <v>121</v>
      </c>
    </row>
    <row r="17" spans="2:7" x14ac:dyDescent="0.3">
      <c r="B17" s="14"/>
      <c r="C17" s="3" t="s">
        <v>11</v>
      </c>
      <c r="D17" s="4">
        <v>70</v>
      </c>
      <c r="E17" s="4">
        <f>SUM(E12:E16)</f>
        <v>63</v>
      </c>
      <c r="F17" s="12">
        <f t="shared" si="0"/>
        <v>90</v>
      </c>
      <c r="G17" s="4"/>
    </row>
    <row r="18" spans="2:7" ht="23.4" customHeight="1" x14ac:dyDescent="0.3">
      <c r="B18" s="15" t="s">
        <v>12</v>
      </c>
      <c r="C18" s="16"/>
      <c r="D18" s="16"/>
      <c r="E18" s="16"/>
      <c r="F18" s="16"/>
      <c r="G18" s="17"/>
    </row>
    <row r="19" spans="2:7" ht="110.4" x14ac:dyDescent="0.3">
      <c r="B19" s="18" t="s">
        <v>24</v>
      </c>
      <c r="C19" s="1" t="s">
        <v>17</v>
      </c>
      <c r="D19" s="1">
        <v>10</v>
      </c>
      <c r="E19" s="1">
        <v>8</v>
      </c>
      <c r="F19" s="1">
        <f>E19*100/D19</f>
        <v>80</v>
      </c>
      <c r="G19" s="1" t="s">
        <v>148</v>
      </c>
    </row>
    <row r="20" spans="2:7" ht="41.4" x14ac:dyDescent="0.3">
      <c r="B20" s="19"/>
      <c r="C20" s="1" t="s">
        <v>18</v>
      </c>
      <c r="D20" s="2">
        <v>10</v>
      </c>
      <c r="E20" s="2">
        <v>10</v>
      </c>
      <c r="F20" s="1">
        <f t="shared" si="0"/>
        <v>100</v>
      </c>
      <c r="G20" s="2" t="s">
        <v>142</v>
      </c>
    </row>
    <row r="21" spans="2:7" ht="27.6" x14ac:dyDescent="0.3">
      <c r="B21" s="19"/>
      <c r="C21" s="1" t="s">
        <v>20</v>
      </c>
      <c r="D21" s="2">
        <v>10</v>
      </c>
      <c r="E21" s="2">
        <v>10</v>
      </c>
      <c r="F21" s="1">
        <f t="shared" si="0"/>
        <v>100</v>
      </c>
      <c r="G21" s="2"/>
    </row>
    <row r="22" spans="2:7" ht="27.6" x14ac:dyDescent="0.3">
      <c r="B22" s="19"/>
      <c r="C22" s="1" t="s">
        <v>19</v>
      </c>
      <c r="D22" s="2">
        <v>10</v>
      </c>
      <c r="E22" s="2">
        <v>8</v>
      </c>
      <c r="F22" s="1">
        <f t="shared" si="0"/>
        <v>80</v>
      </c>
      <c r="G22" s="2"/>
    </row>
    <row r="23" spans="2:7" ht="27.6" x14ac:dyDescent="0.3">
      <c r="B23" s="19"/>
      <c r="C23" s="1" t="s">
        <v>21</v>
      </c>
      <c r="D23" s="2">
        <v>10</v>
      </c>
      <c r="E23" s="2">
        <v>0</v>
      </c>
      <c r="F23" s="1">
        <f t="shared" si="0"/>
        <v>0</v>
      </c>
      <c r="G23" s="2"/>
    </row>
    <row r="24" spans="2:7" ht="27.6" x14ac:dyDescent="0.3">
      <c r="B24" s="19"/>
      <c r="C24" s="1" t="s">
        <v>22</v>
      </c>
      <c r="D24" s="2">
        <v>10</v>
      </c>
      <c r="E24" s="2">
        <v>0</v>
      </c>
      <c r="F24" s="1">
        <f t="shared" si="0"/>
        <v>0</v>
      </c>
      <c r="G24" s="2" t="s">
        <v>114</v>
      </c>
    </row>
    <row r="25" spans="2:7" ht="58.2" customHeight="1" x14ac:dyDescent="0.3">
      <c r="B25" s="19"/>
      <c r="C25" s="1" t="s">
        <v>23</v>
      </c>
      <c r="D25" s="2">
        <v>10</v>
      </c>
      <c r="E25" s="2">
        <v>10</v>
      </c>
      <c r="F25" s="1">
        <f t="shared" si="0"/>
        <v>100</v>
      </c>
      <c r="G25" s="2" t="s">
        <v>143</v>
      </c>
    </row>
    <row r="26" spans="2:7" ht="27.6" x14ac:dyDescent="0.3">
      <c r="B26" s="19"/>
      <c r="C26" s="1" t="s">
        <v>72</v>
      </c>
      <c r="D26" s="2">
        <v>10</v>
      </c>
      <c r="E26" s="2">
        <v>10</v>
      </c>
      <c r="F26" s="1">
        <f t="shared" si="0"/>
        <v>100</v>
      </c>
      <c r="G26" s="2"/>
    </row>
    <row r="27" spans="2:7" ht="27.6" x14ac:dyDescent="0.3">
      <c r="B27" s="19"/>
      <c r="C27" s="1" t="s">
        <v>73</v>
      </c>
      <c r="D27" s="2">
        <v>10</v>
      </c>
      <c r="E27" s="2">
        <v>10</v>
      </c>
      <c r="F27" s="1">
        <f t="shared" si="0"/>
        <v>100</v>
      </c>
      <c r="G27" s="2"/>
    </row>
    <row r="28" spans="2:7" ht="41.4" x14ac:dyDescent="0.3">
      <c r="B28" s="19"/>
      <c r="C28" s="1" t="s">
        <v>74</v>
      </c>
      <c r="D28" s="2">
        <v>10</v>
      </c>
      <c r="E28" s="2">
        <v>8</v>
      </c>
      <c r="F28" s="1">
        <f t="shared" si="0"/>
        <v>80</v>
      </c>
      <c r="G28" s="2"/>
    </row>
    <row r="29" spans="2:7" ht="41.4" x14ac:dyDescent="0.3">
      <c r="B29" s="19"/>
      <c r="C29" s="1" t="s">
        <v>75</v>
      </c>
      <c r="D29" s="2">
        <v>10</v>
      </c>
      <c r="E29" s="2">
        <v>8</v>
      </c>
      <c r="F29" s="1">
        <f t="shared" si="0"/>
        <v>80</v>
      </c>
      <c r="G29" s="2" t="s">
        <v>144</v>
      </c>
    </row>
    <row r="30" spans="2:7" x14ac:dyDescent="0.3">
      <c r="B30" s="19"/>
      <c r="C30" s="4" t="s">
        <v>25</v>
      </c>
      <c r="D30" s="5">
        <v>110</v>
      </c>
      <c r="E30" s="5">
        <f>SUM(E19:E29)</f>
        <v>82</v>
      </c>
      <c r="F30" s="12">
        <f t="shared" si="0"/>
        <v>74.545454545454547</v>
      </c>
      <c r="G30" s="5"/>
    </row>
    <row r="31" spans="2:7" ht="49.2" customHeight="1" x14ac:dyDescent="0.3">
      <c r="B31" s="32" t="s">
        <v>27</v>
      </c>
      <c r="C31" s="1" t="s">
        <v>71</v>
      </c>
      <c r="D31" s="2">
        <v>20</v>
      </c>
      <c r="E31" s="2">
        <v>15</v>
      </c>
      <c r="F31" s="1">
        <f t="shared" si="0"/>
        <v>75</v>
      </c>
      <c r="G31" s="2"/>
    </row>
    <row r="32" spans="2:7" ht="16.2" customHeight="1" x14ac:dyDescent="0.3">
      <c r="B32" s="32"/>
      <c r="C32" s="4" t="s">
        <v>26</v>
      </c>
      <c r="D32" s="5">
        <v>20</v>
      </c>
      <c r="E32" s="5">
        <f>SUM(E31)</f>
        <v>15</v>
      </c>
      <c r="F32" s="11">
        <f t="shared" si="0"/>
        <v>75</v>
      </c>
      <c r="G32" s="5"/>
    </row>
    <row r="33" spans="2:7" ht="21.6" customHeight="1" x14ac:dyDescent="0.3">
      <c r="B33" s="15" t="s">
        <v>28</v>
      </c>
      <c r="C33" s="16"/>
      <c r="D33" s="16"/>
      <c r="E33" s="16"/>
      <c r="F33" s="16"/>
      <c r="G33" s="17"/>
    </row>
    <row r="34" spans="2:7" ht="55.2" customHeight="1" x14ac:dyDescent="0.3">
      <c r="B34" s="18" t="s">
        <v>33</v>
      </c>
      <c r="C34" s="1" t="s">
        <v>29</v>
      </c>
      <c r="D34" s="1">
        <v>10</v>
      </c>
      <c r="E34" s="1">
        <v>8</v>
      </c>
      <c r="F34" s="1">
        <f t="shared" si="0"/>
        <v>80</v>
      </c>
      <c r="G34" s="1" t="s">
        <v>130</v>
      </c>
    </row>
    <row r="35" spans="2:7" ht="27.6" x14ac:dyDescent="0.3">
      <c r="B35" s="18"/>
      <c r="C35" s="1" t="s">
        <v>30</v>
      </c>
      <c r="D35" s="2">
        <v>20</v>
      </c>
      <c r="E35" s="2">
        <v>20</v>
      </c>
      <c r="F35" s="1">
        <f t="shared" si="0"/>
        <v>100</v>
      </c>
      <c r="G35" s="2"/>
    </row>
    <row r="36" spans="2:7" ht="41.4" x14ac:dyDescent="0.3">
      <c r="B36" s="18"/>
      <c r="C36" s="1" t="s">
        <v>31</v>
      </c>
      <c r="D36" s="2">
        <v>10</v>
      </c>
      <c r="E36" s="2">
        <v>10</v>
      </c>
      <c r="F36" s="1">
        <f t="shared" si="0"/>
        <v>100</v>
      </c>
      <c r="G36" s="2"/>
    </row>
    <row r="37" spans="2:7" ht="41.4" x14ac:dyDescent="0.3">
      <c r="B37" s="18"/>
      <c r="C37" s="1" t="s">
        <v>32</v>
      </c>
      <c r="D37" s="2">
        <v>10</v>
      </c>
      <c r="E37" s="2">
        <v>10</v>
      </c>
      <c r="F37" s="1">
        <f t="shared" si="0"/>
        <v>100</v>
      </c>
      <c r="G37" s="2" t="s">
        <v>149</v>
      </c>
    </row>
    <row r="38" spans="2:7" ht="41.4" x14ac:dyDescent="0.3">
      <c r="B38" s="18"/>
      <c r="C38" s="1" t="s">
        <v>90</v>
      </c>
      <c r="D38" s="2">
        <v>10</v>
      </c>
      <c r="E38" s="2">
        <v>10</v>
      </c>
      <c r="F38" s="1">
        <f t="shared" si="0"/>
        <v>100</v>
      </c>
      <c r="G38" s="2"/>
    </row>
    <row r="39" spans="2:7" x14ac:dyDescent="0.3">
      <c r="B39" s="18"/>
      <c r="C39" s="4" t="s">
        <v>34</v>
      </c>
      <c r="D39" s="5">
        <v>60</v>
      </c>
      <c r="E39" s="5">
        <f>SUM(E34:E38)</f>
        <v>58</v>
      </c>
      <c r="F39" s="13">
        <f t="shared" si="0"/>
        <v>96.666666666666671</v>
      </c>
      <c r="G39" s="5"/>
    </row>
    <row r="40" spans="2:7" ht="27.6" customHeight="1" x14ac:dyDescent="0.3">
      <c r="B40" s="18" t="s">
        <v>38</v>
      </c>
      <c r="C40" s="1" t="s">
        <v>89</v>
      </c>
      <c r="D40" s="2">
        <v>10</v>
      </c>
      <c r="E40" s="2">
        <v>10</v>
      </c>
      <c r="F40" s="1">
        <f t="shared" si="0"/>
        <v>100</v>
      </c>
      <c r="G40" s="2"/>
    </row>
    <row r="41" spans="2:7" ht="41.4" x14ac:dyDescent="0.3">
      <c r="B41" s="18"/>
      <c r="C41" s="1" t="s">
        <v>36</v>
      </c>
      <c r="D41" s="2">
        <v>10</v>
      </c>
      <c r="E41" s="2">
        <v>10</v>
      </c>
      <c r="F41" s="1">
        <f t="shared" si="0"/>
        <v>100</v>
      </c>
      <c r="G41" s="2" t="s">
        <v>84</v>
      </c>
    </row>
    <row r="42" spans="2:7" ht="46.8" customHeight="1" x14ac:dyDescent="0.3">
      <c r="B42" s="18"/>
      <c r="C42" s="1" t="s">
        <v>118</v>
      </c>
      <c r="D42" s="2">
        <v>10</v>
      </c>
      <c r="E42" s="2">
        <v>8</v>
      </c>
      <c r="F42" s="1">
        <f t="shared" si="0"/>
        <v>80</v>
      </c>
      <c r="G42" s="2" t="s">
        <v>150</v>
      </c>
    </row>
    <row r="43" spans="2:7" ht="46.8" customHeight="1" x14ac:dyDescent="0.3">
      <c r="B43" s="18"/>
      <c r="C43" s="1" t="s">
        <v>37</v>
      </c>
      <c r="D43" s="2">
        <v>10</v>
      </c>
      <c r="E43" s="2">
        <v>10</v>
      </c>
      <c r="F43" s="1">
        <f t="shared" si="0"/>
        <v>100</v>
      </c>
      <c r="G43" s="2" t="s">
        <v>151</v>
      </c>
    </row>
    <row r="44" spans="2:7" x14ac:dyDescent="0.3">
      <c r="B44" s="18"/>
      <c r="C44" s="4" t="s">
        <v>39</v>
      </c>
      <c r="D44" s="5">
        <v>40</v>
      </c>
      <c r="E44" s="5">
        <f>SUM(E40:E43)</f>
        <v>38</v>
      </c>
      <c r="F44" s="11">
        <f t="shared" si="0"/>
        <v>95</v>
      </c>
      <c r="G44" s="5"/>
    </row>
    <row r="45" spans="2:7" ht="14.4" customHeight="1" x14ac:dyDescent="0.3">
      <c r="B45" s="15" t="s">
        <v>40</v>
      </c>
      <c r="C45" s="16"/>
      <c r="D45" s="16"/>
      <c r="E45" s="16"/>
      <c r="F45" s="16"/>
      <c r="G45" s="17"/>
    </row>
    <row r="46" spans="2:7" ht="27.6" x14ac:dyDescent="0.3">
      <c r="B46" s="18" t="s">
        <v>53</v>
      </c>
      <c r="C46" s="1" t="s">
        <v>44</v>
      </c>
      <c r="D46" s="1">
        <v>10</v>
      </c>
      <c r="E46" s="1">
        <v>4</v>
      </c>
      <c r="F46" s="1">
        <f t="shared" si="0"/>
        <v>40</v>
      </c>
      <c r="G46" s="1"/>
    </row>
    <row r="47" spans="2:7" ht="27.6" x14ac:dyDescent="0.3">
      <c r="B47" s="19"/>
      <c r="C47" s="1" t="s">
        <v>41</v>
      </c>
      <c r="D47" s="2">
        <v>20</v>
      </c>
      <c r="E47" s="2">
        <v>15</v>
      </c>
      <c r="F47" s="1">
        <f t="shared" si="0"/>
        <v>75</v>
      </c>
      <c r="G47" s="2"/>
    </row>
    <row r="48" spans="2:7" ht="41.4" x14ac:dyDescent="0.3">
      <c r="B48" s="19"/>
      <c r="C48" s="1" t="s">
        <v>42</v>
      </c>
      <c r="D48" s="2">
        <v>20</v>
      </c>
      <c r="E48" s="2">
        <v>15</v>
      </c>
      <c r="F48" s="1">
        <f t="shared" si="0"/>
        <v>75</v>
      </c>
      <c r="G48" s="2"/>
    </row>
    <row r="49" spans="2:7" ht="41.4" x14ac:dyDescent="0.3">
      <c r="B49" s="19"/>
      <c r="C49" s="1" t="s">
        <v>43</v>
      </c>
      <c r="D49" s="2">
        <v>10</v>
      </c>
      <c r="E49" s="2">
        <v>8</v>
      </c>
      <c r="F49" s="1">
        <f t="shared" si="0"/>
        <v>80</v>
      </c>
      <c r="G49" s="2"/>
    </row>
    <row r="50" spans="2:7" ht="27.6" x14ac:dyDescent="0.3">
      <c r="B50" s="19"/>
      <c r="C50" s="1" t="s">
        <v>45</v>
      </c>
      <c r="D50" s="2">
        <v>10</v>
      </c>
      <c r="E50" s="2">
        <v>8</v>
      </c>
      <c r="F50" s="1">
        <f t="shared" si="0"/>
        <v>80</v>
      </c>
      <c r="G50" s="2"/>
    </row>
    <row r="51" spans="2:7" x14ac:dyDescent="0.3">
      <c r="B51" s="19"/>
      <c r="C51" s="4" t="s">
        <v>46</v>
      </c>
      <c r="D51" s="5">
        <v>70</v>
      </c>
      <c r="E51" s="5">
        <f>SUM(E46:E50)</f>
        <v>50</v>
      </c>
      <c r="F51" s="12">
        <f t="shared" si="0"/>
        <v>71.428571428571431</v>
      </c>
      <c r="G51" s="5"/>
    </row>
    <row r="52" spans="2:7" ht="14.4" customHeight="1" x14ac:dyDescent="0.3">
      <c r="B52" s="15" t="s">
        <v>47</v>
      </c>
      <c r="C52" s="16"/>
      <c r="D52" s="16"/>
      <c r="E52" s="16"/>
      <c r="F52" s="16"/>
      <c r="G52" s="17"/>
    </row>
    <row r="53" spans="2:7" ht="27.6" customHeight="1" x14ac:dyDescent="0.3">
      <c r="B53" s="18" t="s">
        <v>52</v>
      </c>
      <c r="C53" s="1" t="s">
        <v>48</v>
      </c>
      <c r="D53" s="2">
        <v>10</v>
      </c>
      <c r="E53" s="2">
        <v>8</v>
      </c>
      <c r="F53" s="1">
        <f t="shared" si="0"/>
        <v>80</v>
      </c>
      <c r="G53" s="2"/>
    </row>
    <row r="54" spans="2:7" ht="27.6" x14ac:dyDescent="0.3">
      <c r="B54" s="18"/>
      <c r="C54" s="1" t="s">
        <v>103</v>
      </c>
      <c r="D54" s="2">
        <v>10</v>
      </c>
      <c r="E54" s="2">
        <v>10</v>
      </c>
      <c r="F54" s="1">
        <f t="shared" si="0"/>
        <v>100</v>
      </c>
      <c r="G54" s="2"/>
    </row>
    <row r="55" spans="2:7" ht="27.6" x14ac:dyDescent="0.3">
      <c r="B55" s="18"/>
      <c r="C55" s="1" t="s">
        <v>54</v>
      </c>
      <c r="D55" s="2">
        <v>10</v>
      </c>
      <c r="E55" s="2">
        <v>10</v>
      </c>
      <c r="F55" s="1">
        <f t="shared" si="0"/>
        <v>100</v>
      </c>
      <c r="G55" s="2" t="s">
        <v>145</v>
      </c>
    </row>
    <row r="56" spans="2:7" x14ac:dyDescent="0.3">
      <c r="B56" s="18"/>
      <c r="C56" s="4" t="s">
        <v>55</v>
      </c>
      <c r="D56" s="5">
        <v>30</v>
      </c>
      <c r="E56" s="5">
        <f>SUM(E53:E55)</f>
        <v>28</v>
      </c>
      <c r="F56" s="12">
        <f t="shared" si="0"/>
        <v>93.333333333333329</v>
      </c>
      <c r="G56" s="5"/>
    </row>
    <row r="57" spans="2:7" ht="39" customHeight="1" x14ac:dyDescent="0.3">
      <c r="B57" s="18" t="s">
        <v>56</v>
      </c>
      <c r="C57" s="1" t="s">
        <v>50</v>
      </c>
      <c r="D57" s="2">
        <v>10</v>
      </c>
      <c r="E57" s="2">
        <v>10</v>
      </c>
      <c r="F57" s="1">
        <f t="shared" si="0"/>
        <v>100</v>
      </c>
      <c r="G57" s="2"/>
    </row>
    <row r="58" spans="2:7" ht="13.2" customHeight="1" x14ac:dyDescent="0.3">
      <c r="B58" s="18"/>
      <c r="C58" s="4" t="s">
        <v>57</v>
      </c>
      <c r="D58" s="5">
        <v>10</v>
      </c>
      <c r="E58" s="5">
        <f>SUM(E57)</f>
        <v>10</v>
      </c>
      <c r="F58" s="11">
        <f t="shared" si="0"/>
        <v>100</v>
      </c>
      <c r="G58" s="5"/>
    </row>
    <row r="59" spans="2:7" ht="41.4" x14ac:dyDescent="0.3">
      <c r="B59" s="18" t="s">
        <v>58</v>
      </c>
      <c r="C59" s="1" t="s">
        <v>49</v>
      </c>
      <c r="D59" s="2">
        <v>10</v>
      </c>
      <c r="E59" s="2">
        <v>10</v>
      </c>
      <c r="F59" s="1">
        <f t="shared" si="0"/>
        <v>100</v>
      </c>
      <c r="G59" s="2"/>
    </row>
    <row r="60" spans="2:7" x14ac:dyDescent="0.3">
      <c r="B60" s="18"/>
      <c r="C60" s="4" t="s">
        <v>59</v>
      </c>
      <c r="D60" s="5">
        <v>10</v>
      </c>
      <c r="E60" s="5">
        <f>SUM(E59)</f>
        <v>10</v>
      </c>
      <c r="F60" s="11">
        <f t="shared" si="0"/>
        <v>100</v>
      </c>
      <c r="G60" s="5"/>
    </row>
    <row r="61" spans="2:7" ht="14.4" customHeight="1" x14ac:dyDescent="0.3">
      <c r="B61" s="15" t="s">
        <v>70</v>
      </c>
      <c r="C61" s="16"/>
      <c r="D61" s="16"/>
      <c r="E61" s="16"/>
      <c r="F61" s="16"/>
      <c r="G61" s="17"/>
    </row>
    <row r="62" spans="2:7" ht="41.4" x14ac:dyDescent="0.3">
      <c r="B62" s="18" t="s">
        <v>63</v>
      </c>
      <c r="C62" s="1" t="s">
        <v>60</v>
      </c>
      <c r="D62" s="2">
        <v>10</v>
      </c>
      <c r="E62" s="2">
        <v>10</v>
      </c>
      <c r="F62" s="1">
        <f t="shared" si="0"/>
        <v>100</v>
      </c>
      <c r="G62" s="2"/>
    </row>
    <row r="63" spans="2:7" ht="27.6" x14ac:dyDescent="0.3">
      <c r="B63" s="18"/>
      <c r="C63" s="1" t="s">
        <v>61</v>
      </c>
      <c r="D63" s="2">
        <v>10</v>
      </c>
      <c r="E63" s="2">
        <v>10</v>
      </c>
      <c r="F63" s="1">
        <f t="shared" si="0"/>
        <v>100</v>
      </c>
      <c r="G63" s="2"/>
    </row>
    <row r="64" spans="2:7" x14ac:dyDescent="0.3">
      <c r="B64" s="18" t="s">
        <v>66</v>
      </c>
      <c r="C64" s="4" t="s">
        <v>64</v>
      </c>
      <c r="D64" s="5">
        <v>20</v>
      </c>
      <c r="E64" s="5">
        <f>SUM(E62:E63)</f>
        <v>20</v>
      </c>
      <c r="F64" s="11">
        <f t="shared" si="0"/>
        <v>100</v>
      </c>
      <c r="G64" s="5"/>
    </row>
    <row r="65" spans="1:7" ht="27.6" x14ac:dyDescent="0.3">
      <c r="B65" s="18"/>
      <c r="C65" s="1" t="s">
        <v>62</v>
      </c>
      <c r="D65" s="2">
        <v>10</v>
      </c>
      <c r="E65" s="2">
        <v>8</v>
      </c>
      <c r="F65" s="1">
        <f t="shared" si="0"/>
        <v>80</v>
      </c>
      <c r="G65" s="2"/>
    </row>
    <row r="66" spans="1:7" x14ac:dyDescent="0.3">
      <c r="B66" s="18"/>
      <c r="C66" s="4" t="s">
        <v>65</v>
      </c>
      <c r="D66" s="5">
        <v>10</v>
      </c>
      <c r="E66" s="5">
        <f>SUM(E65)</f>
        <v>8</v>
      </c>
      <c r="F66" s="11">
        <f t="shared" si="0"/>
        <v>80</v>
      </c>
      <c r="G66" s="5"/>
    </row>
    <row r="67" spans="1:7" x14ac:dyDescent="0.3">
      <c r="B67" s="20" t="s">
        <v>87</v>
      </c>
      <c r="C67" s="20"/>
      <c r="D67" s="20"/>
      <c r="E67" s="20"/>
      <c r="F67" s="20"/>
      <c r="G67" s="20"/>
    </row>
    <row r="68" spans="1:7" ht="30.6" customHeight="1" x14ac:dyDescent="0.3">
      <c r="B68" s="24" t="s">
        <v>152</v>
      </c>
      <c r="C68" s="24"/>
      <c r="D68" s="24"/>
      <c r="E68" s="24"/>
      <c r="F68" s="24"/>
      <c r="G68" s="24"/>
    </row>
    <row r="69" spans="1:7" ht="41.4" customHeight="1" x14ac:dyDescent="0.3">
      <c r="A69" s="6"/>
      <c r="B69" s="28" t="s">
        <v>86</v>
      </c>
      <c r="C69" s="28"/>
      <c r="D69" s="7" t="s">
        <v>88</v>
      </c>
      <c r="E69" s="8">
        <f>SUM(E11,E17,E30,E32,E39,E44,E51,E56,E58,E60,,E64,E66)</f>
        <v>425</v>
      </c>
      <c r="F69" s="29" t="s">
        <v>95</v>
      </c>
      <c r="G69" s="30"/>
    </row>
    <row r="70" spans="1:7" ht="37.200000000000003" customHeight="1" x14ac:dyDescent="0.3">
      <c r="B70" s="20" t="s">
        <v>120</v>
      </c>
      <c r="C70" s="31"/>
      <c r="D70" s="31"/>
      <c r="E70" s="31"/>
      <c r="F70" s="31"/>
      <c r="G70" s="31"/>
    </row>
    <row r="71" spans="1:7" ht="48.6" customHeight="1" x14ac:dyDescent="0.3">
      <c r="B71" s="33" t="s">
        <v>177</v>
      </c>
      <c r="C71" s="31"/>
      <c r="D71" s="31"/>
      <c r="E71" s="31"/>
      <c r="F71" s="31"/>
      <c r="G71" s="31"/>
    </row>
  </sheetData>
  <mergeCells count="28">
    <mergeCell ref="B71:G71"/>
    <mergeCell ref="B69:C69"/>
    <mergeCell ref="F69:G69"/>
    <mergeCell ref="B70:G70"/>
    <mergeCell ref="B59:B60"/>
    <mergeCell ref="B61:G61"/>
    <mergeCell ref="B62:B63"/>
    <mergeCell ref="B64:B66"/>
    <mergeCell ref="B67:G67"/>
    <mergeCell ref="B68:G68"/>
    <mergeCell ref="B57:B58"/>
    <mergeCell ref="B12:B17"/>
    <mergeCell ref="B18:G18"/>
    <mergeCell ref="B19:B30"/>
    <mergeCell ref="B31:B32"/>
    <mergeCell ref="B33:G33"/>
    <mergeCell ref="B34:B39"/>
    <mergeCell ref="B40:B44"/>
    <mergeCell ref="B45:G45"/>
    <mergeCell ref="B46:B51"/>
    <mergeCell ref="B52:G52"/>
    <mergeCell ref="B53:B56"/>
    <mergeCell ref="B8:B11"/>
    <mergeCell ref="B2:G2"/>
    <mergeCell ref="B3:G3"/>
    <mergeCell ref="B4:G4"/>
    <mergeCell ref="B5:G5"/>
    <mergeCell ref="B7:G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E8B19-FC6F-49D9-8B46-339FB98AF5C3}">
  <dimension ref="A2:G71"/>
  <sheetViews>
    <sheetView topLeftCell="A54" zoomScale="70" zoomScaleNormal="70" workbookViewId="0">
      <selection activeCell="B71" sqref="B71:G71"/>
    </sheetView>
  </sheetViews>
  <sheetFormatPr baseColWidth="10" defaultRowHeight="14.4" x14ac:dyDescent="0.3"/>
  <cols>
    <col min="1" max="1" width="1.5546875" customWidth="1"/>
    <col min="2" max="2" width="16.33203125" customWidth="1"/>
    <col min="3" max="3" width="53.6640625" customWidth="1"/>
    <col min="4" max="4" width="11.5546875" customWidth="1"/>
    <col min="5" max="5" width="14.33203125" customWidth="1"/>
    <col min="6" max="6" width="16.88671875" customWidth="1"/>
    <col min="7" max="7" width="46.33203125" customWidth="1"/>
  </cols>
  <sheetData>
    <row r="2" spans="2:7" ht="69.599999999999994" customHeight="1" x14ac:dyDescent="0.3">
      <c r="B2" s="21" t="s">
        <v>154</v>
      </c>
      <c r="C2" s="22"/>
      <c r="D2" s="22"/>
      <c r="E2" s="22"/>
      <c r="F2" s="22"/>
      <c r="G2" s="22"/>
    </row>
    <row r="3" spans="2:7" ht="153.6" customHeight="1" x14ac:dyDescent="0.3">
      <c r="B3" s="23" t="s">
        <v>76</v>
      </c>
      <c r="C3" s="24"/>
      <c r="D3" s="24"/>
      <c r="E3" s="24"/>
      <c r="F3" s="24"/>
      <c r="G3" s="24"/>
    </row>
    <row r="4" spans="2:7" ht="19.2" customHeight="1" x14ac:dyDescent="0.3">
      <c r="B4" s="25" t="s">
        <v>77</v>
      </c>
      <c r="C4" s="25"/>
      <c r="D4" s="25"/>
      <c r="E4" s="25"/>
      <c r="F4" s="25"/>
      <c r="G4" s="25"/>
    </row>
    <row r="5" spans="2:7" ht="76.8" customHeight="1" x14ac:dyDescent="0.3">
      <c r="B5" s="26" t="s">
        <v>155</v>
      </c>
      <c r="C5" s="26"/>
      <c r="D5" s="26"/>
      <c r="E5" s="26"/>
      <c r="F5" s="26"/>
      <c r="G5" s="26"/>
    </row>
    <row r="6" spans="2:7" ht="39.6" customHeight="1" x14ac:dyDescent="0.3">
      <c r="B6" s="9" t="s">
        <v>5</v>
      </c>
      <c r="C6" s="9" t="s">
        <v>4</v>
      </c>
      <c r="D6" s="10" t="s">
        <v>0</v>
      </c>
      <c r="E6" s="9" t="s">
        <v>2</v>
      </c>
      <c r="F6" s="9" t="s">
        <v>3</v>
      </c>
      <c r="G6" s="9" t="s">
        <v>1</v>
      </c>
    </row>
    <row r="7" spans="2:7" ht="22.8" customHeight="1" x14ac:dyDescent="0.3">
      <c r="B7" s="27" t="s">
        <v>7</v>
      </c>
      <c r="C7" s="27"/>
      <c r="D7" s="27"/>
      <c r="E7" s="27"/>
      <c r="F7" s="27"/>
      <c r="G7" s="27"/>
    </row>
    <row r="8" spans="2:7" ht="73.8" customHeight="1" x14ac:dyDescent="0.3">
      <c r="B8" s="14" t="s">
        <v>6</v>
      </c>
      <c r="C8" s="1" t="s">
        <v>67</v>
      </c>
      <c r="D8" s="1">
        <v>20</v>
      </c>
      <c r="E8" s="1">
        <v>20</v>
      </c>
      <c r="F8" s="1">
        <f>E8*100/D8</f>
        <v>100</v>
      </c>
      <c r="G8" s="1" t="s">
        <v>156</v>
      </c>
    </row>
    <row r="9" spans="2:7" ht="52.8" customHeight="1" x14ac:dyDescent="0.3">
      <c r="B9" s="14"/>
      <c r="C9" s="1" t="s">
        <v>68</v>
      </c>
      <c r="D9" s="2">
        <v>20</v>
      </c>
      <c r="E9" s="2">
        <v>10</v>
      </c>
      <c r="F9" s="1">
        <f t="shared" ref="F9:F66" si="0">E9*100/D9</f>
        <v>50</v>
      </c>
      <c r="G9" s="2" t="s">
        <v>157</v>
      </c>
    </row>
    <row r="10" spans="2:7" ht="45.6" customHeight="1" x14ac:dyDescent="0.3">
      <c r="B10" s="14"/>
      <c r="C10" s="1" t="s">
        <v>69</v>
      </c>
      <c r="D10" s="2">
        <v>10</v>
      </c>
      <c r="E10" s="2">
        <v>10</v>
      </c>
      <c r="F10" s="1">
        <f t="shared" si="0"/>
        <v>100</v>
      </c>
      <c r="G10" s="2"/>
    </row>
    <row r="11" spans="2:7" ht="17.399999999999999" customHeight="1" x14ac:dyDescent="0.3">
      <c r="B11" s="14"/>
      <c r="C11" s="3" t="s">
        <v>8</v>
      </c>
      <c r="D11" s="4">
        <v>50</v>
      </c>
      <c r="E11" s="4">
        <f>SUM(E8:E10)</f>
        <v>40</v>
      </c>
      <c r="F11" s="11">
        <f>E11*100/D11</f>
        <v>80</v>
      </c>
      <c r="G11" s="4"/>
    </row>
    <row r="12" spans="2:7" ht="98.4" customHeight="1" x14ac:dyDescent="0.3">
      <c r="B12" s="14" t="s">
        <v>9</v>
      </c>
      <c r="C12" s="1" t="s">
        <v>10</v>
      </c>
      <c r="D12" s="1">
        <v>20</v>
      </c>
      <c r="E12" s="1">
        <v>12</v>
      </c>
      <c r="F12" s="1">
        <f t="shared" si="0"/>
        <v>60</v>
      </c>
      <c r="G12" s="1" t="s">
        <v>111</v>
      </c>
    </row>
    <row r="13" spans="2:7" ht="59.4" customHeight="1" x14ac:dyDescent="0.3">
      <c r="B13" s="14"/>
      <c r="C13" s="1" t="s">
        <v>13</v>
      </c>
      <c r="D13" s="2">
        <v>20</v>
      </c>
      <c r="E13" s="2">
        <v>15</v>
      </c>
      <c r="F13" s="1">
        <f t="shared" si="0"/>
        <v>75</v>
      </c>
      <c r="G13" s="2" t="s">
        <v>158</v>
      </c>
    </row>
    <row r="14" spans="2:7" ht="41.4" customHeight="1" x14ac:dyDescent="0.3">
      <c r="B14" s="14"/>
      <c r="C14" s="1" t="s">
        <v>14</v>
      </c>
      <c r="D14" s="2">
        <v>10</v>
      </c>
      <c r="E14" s="2">
        <v>5</v>
      </c>
      <c r="F14" s="1">
        <f t="shared" si="0"/>
        <v>50</v>
      </c>
      <c r="G14" s="2" t="s">
        <v>80</v>
      </c>
    </row>
    <row r="15" spans="2:7" ht="41.4" x14ac:dyDescent="0.3">
      <c r="B15" s="14"/>
      <c r="C15" s="1" t="s">
        <v>15</v>
      </c>
      <c r="D15" s="2">
        <v>10</v>
      </c>
      <c r="E15" s="2">
        <v>10</v>
      </c>
      <c r="F15" s="1">
        <f t="shared" si="0"/>
        <v>100</v>
      </c>
      <c r="G15" s="2" t="s">
        <v>147</v>
      </c>
    </row>
    <row r="16" spans="2:7" ht="41.4" x14ac:dyDescent="0.3">
      <c r="B16" s="14"/>
      <c r="C16" s="1" t="s">
        <v>16</v>
      </c>
      <c r="D16" s="2">
        <v>10</v>
      </c>
      <c r="E16" s="2">
        <v>8</v>
      </c>
      <c r="F16" s="1">
        <f t="shared" si="0"/>
        <v>80</v>
      </c>
      <c r="G16" s="2" t="s">
        <v>159</v>
      </c>
    </row>
    <row r="17" spans="2:7" x14ac:dyDescent="0.3">
      <c r="B17" s="14"/>
      <c r="C17" s="3" t="s">
        <v>11</v>
      </c>
      <c r="D17" s="4">
        <v>70</v>
      </c>
      <c r="E17" s="4">
        <f>SUM(E12:E16)</f>
        <v>50</v>
      </c>
      <c r="F17" s="12">
        <f t="shared" si="0"/>
        <v>71.428571428571431</v>
      </c>
      <c r="G17" s="4"/>
    </row>
    <row r="18" spans="2:7" ht="23.4" customHeight="1" x14ac:dyDescent="0.3">
      <c r="B18" s="15" t="s">
        <v>12</v>
      </c>
      <c r="C18" s="16"/>
      <c r="D18" s="16"/>
      <c r="E18" s="16"/>
      <c r="F18" s="16"/>
      <c r="G18" s="17"/>
    </row>
    <row r="19" spans="2:7" ht="117.6" customHeight="1" x14ac:dyDescent="0.3">
      <c r="B19" s="18" t="s">
        <v>24</v>
      </c>
      <c r="C19" s="1" t="s">
        <v>17</v>
      </c>
      <c r="D19" s="1">
        <v>10</v>
      </c>
      <c r="E19" s="1">
        <v>8</v>
      </c>
      <c r="F19" s="1">
        <f>E19*100/D19</f>
        <v>80</v>
      </c>
      <c r="G19" s="1" t="s">
        <v>160</v>
      </c>
    </row>
    <row r="20" spans="2:7" ht="41.4" x14ac:dyDescent="0.3">
      <c r="B20" s="19"/>
      <c r="C20" s="1" t="s">
        <v>18</v>
      </c>
      <c r="D20" s="2">
        <v>10</v>
      </c>
      <c r="E20" s="2">
        <v>6</v>
      </c>
      <c r="F20" s="1">
        <f t="shared" si="0"/>
        <v>60</v>
      </c>
      <c r="G20" s="2" t="s">
        <v>80</v>
      </c>
    </row>
    <row r="21" spans="2:7" ht="27.6" x14ac:dyDescent="0.3">
      <c r="B21" s="19"/>
      <c r="C21" s="1" t="s">
        <v>20</v>
      </c>
      <c r="D21" s="2">
        <v>10</v>
      </c>
      <c r="E21" s="2">
        <v>10</v>
      </c>
      <c r="F21" s="1">
        <f t="shared" si="0"/>
        <v>100</v>
      </c>
      <c r="G21" s="2"/>
    </row>
    <row r="22" spans="2:7" ht="27.6" x14ac:dyDescent="0.3">
      <c r="B22" s="19"/>
      <c r="C22" s="1" t="s">
        <v>19</v>
      </c>
      <c r="D22" s="2">
        <v>10</v>
      </c>
      <c r="E22" s="2">
        <v>8</v>
      </c>
      <c r="F22" s="1">
        <f t="shared" si="0"/>
        <v>80</v>
      </c>
      <c r="G22" s="2"/>
    </row>
    <row r="23" spans="2:7" ht="27.6" x14ac:dyDescent="0.3">
      <c r="B23" s="19"/>
      <c r="C23" s="1" t="s">
        <v>21</v>
      </c>
      <c r="D23" s="2">
        <v>10</v>
      </c>
      <c r="E23" s="2">
        <v>0</v>
      </c>
      <c r="F23" s="1">
        <f t="shared" si="0"/>
        <v>0</v>
      </c>
      <c r="G23" s="2"/>
    </row>
    <row r="24" spans="2:7" x14ac:dyDescent="0.3">
      <c r="B24" s="19"/>
      <c r="C24" s="1" t="s">
        <v>22</v>
      </c>
      <c r="D24" s="2">
        <v>10</v>
      </c>
      <c r="E24" s="2">
        <v>7</v>
      </c>
      <c r="F24" s="1">
        <f t="shared" si="0"/>
        <v>70</v>
      </c>
      <c r="G24" s="2"/>
    </row>
    <row r="25" spans="2:7" ht="58.2" customHeight="1" x14ac:dyDescent="0.3">
      <c r="B25" s="19"/>
      <c r="C25" s="1" t="s">
        <v>23</v>
      </c>
      <c r="D25" s="2">
        <v>10</v>
      </c>
      <c r="E25" s="2">
        <v>10</v>
      </c>
      <c r="F25" s="1">
        <f t="shared" si="0"/>
        <v>100</v>
      </c>
      <c r="G25" s="2" t="s">
        <v>143</v>
      </c>
    </row>
    <row r="26" spans="2:7" ht="27.6" x14ac:dyDescent="0.3">
      <c r="B26" s="19"/>
      <c r="C26" s="1" t="s">
        <v>72</v>
      </c>
      <c r="D26" s="2">
        <v>10</v>
      </c>
      <c r="E26" s="2">
        <v>10</v>
      </c>
      <c r="F26" s="1">
        <f t="shared" si="0"/>
        <v>100</v>
      </c>
      <c r="G26" s="2"/>
    </row>
    <row r="27" spans="2:7" ht="27.6" x14ac:dyDescent="0.3">
      <c r="B27" s="19"/>
      <c r="C27" s="1" t="s">
        <v>73</v>
      </c>
      <c r="D27" s="2">
        <v>10</v>
      </c>
      <c r="E27" s="2">
        <v>10</v>
      </c>
      <c r="F27" s="1">
        <f t="shared" si="0"/>
        <v>100</v>
      </c>
      <c r="G27" s="2"/>
    </row>
    <row r="28" spans="2:7" ht="41.4" x14ac:dyDescent="0.3">
      <c r="B28" s="19"/>
      <c r="C28" s="1" t="s">
        <v>74</v>
      </c>
      <c r="D28" s="2">
        <v>10</v>
      </c>
      <c r="E28" s="2">
        <v>8</v>
      </c>
      <c r="F28" s="1">
        <f t="shared" si="0"/>
        <v>80</v>
      </c>
      <c r="G28" s="2" t="s">
        <v>115</v>
      </c>
    </row>
    <row r="29" spans="2:7" ht="41.4" x14ac:dyDescent="0.3">
      <c r="B29" s="19"/>
      <c r="C29" s="1" t="s">
        <v>75</v>
      </c>
      <c r="D29" s="2">
        <v>10</v>
      </c>
      <c r="E29" s="2">
        <v>7</v>
      </c>
      <c r="F29" s="1">
        <f t="shared" si="0"/>
        <v>70</v>
      </c>
      <c r="G29" s="2" t="s">
        <v>161</v>
      </c>
    </row>
    <row r="30" spans="2:7" x14ac:dyDescent="0.3">
      <c r="B30" s="19"/>
      <c r="C30" s="4" t="s">
        <v>25</v>
      </c>
      <c r="D30" s="5">
        <v>110</v>
      </c>
      <c r="E30" s="5">
        <f>SUM(E19:E29)</f>
        <v>84</v>
      </c>
      <c r="F30" s="12">
        <f t="shared" si="0"/>
        <v>76.36363636363636</v>
      </c>
      <c r="G30" s="5"/>
    </row>
    <row r="31" spans="2:7" ht="49.2" customHeight="1" x14ac:dyDescent="0.3">
      <c r="B31" s="32" t="s">
        <v>27</v>
      </c>
      <c r="C31" s="1" t="s">
        <v>71</v>
      </c>
      <c r="D31" s="2">
        <v>20</v>
      </c>
      <c r="E31" s="2">
        <v>15</v>
      </c>
      <c r="F31" s="1">
        <f t="shared" si="0"/>
        <v>75</v>
      </c>
      <c r="G31" s="2"/>
    </row>
    <row r="32" spans="2:7" ht="16.2" customHeight="1" x14ac:dyDescent="0.3">
      <c r="B32" s="32"/>
      <c r="C32" s="4" t="s">
        <v>26</v>
      </c>
      <c r="D32" s="5">
        <v>20</v>
      </c>
      <c r="E32" s="5">
        <f>SUM(E31)</f>
        <v>15</v>
      </c>
      <c r="F32" s="11">
        <f t="shared" si="0"/>
        <v>75</v>
      </c>
      <c r="G32" s="5"/>
    </row>
    <row r="33" spans="2:7" ht="21.6" customHeight="1" x14ac:dyDescent="0.3">
      <c r="B33" s="15" t="s">
        <v>28</v>
      </c>
      <c r="C33" s="16"/>
      <c r="D33" s="16"/>
      <c r="E33" s="16"/>
      <c r="F33" s="16"/>
      <c r="G33" s="17"/>
    </row>
    <row r="34" spans="2:7" ht="55.2" customHeight="1" x14ac:dyDescent="0.3">
      <c r="B34" s="18" t="s">
        <v>33</v>
      </c>
      <c r="C34" s="1" t="s">
        <v>29</v>
      </c>
      <c r="D34" s="1">
        <v>10</v>
      </c>
      <c r="E34" s="1">
        <v>10</v>
      </c>
      <c r="F34" s="1">
        <f t="shared" si="0"/>
        <v>100</v>
      </c>
      <c r="G34" s="1" t="s">
        <v>130</v>
      </c>
    </row>
    <row r="35" spans="2:7" ht="27.6" x14ac:dyDescent="0.3">
      <c r="B35" s="18"/>
      <c r="C35" s="1" t="s">
        <v>30</v>
      </c>
      <c r="D35" s="2">
        <v>20</v>
      </c>
      <c r="E35" s="2">
        <v>17</v>
      </c>
      <c r="F35" s="1">
        <f t="shared" si="0"/>
        <v>85</v>
      </c>
      <c r="G35" s="2"/>
    </row>
    <row r="36" spans="2:7" ht="41.4" x14ac:dyDescent="0.3">
      <c r="B36" s="18"/>
      <c r="C36" s="1" t="s">
        <v>31</v>
      </c>
      <c r="D36" s="2">
        <v>10</v>
      </c>
      <c r="E36" s="2">
        <v>9</v>
      </c>
      <c r="F36" s="1">
        <f t="shared" si="0"/>
        <v>90</v>
      </c>
      <c r="G36" s="2"/>
    </row>
    <row r="37" spans="2:7" ht="41.4" x14ac:dyDescent="0.3">
      <c r="B37" s="18"/>
      <c r="C37" s="1" t="s">
        <v>32</v>
      </c>
      <c r="D37" s="2">
        <v>10</v>
      </c>
      <c r="E37" s="2">
        <v>7</v>
      </c>
      <c r="F37" s="1">
        <f t="shared" si="0"/>
        <v>70</v>
      </c>
      <c r="G37" s="2" t="s">
        <v>149</v>
      </c>
    </row>
    <row r="38" spans="2:7" ht="41.4" x14ac:dyDescent="0.3">
      <c r="B38" s="18"/>
      <c r="C38" s="1" t="s">
        <v>90</v>
      </c>
      <c r="D38" s="2">
        <v>10</v>
      </c>
      <c r="E38" s="2">
        <v>8</v>
      </c>
      <c r="F38" s="1">
        <f t="shared" si="0"/>
        <v>80</v>
      </c>
      <c r="G38" s="2"/>
    </row>
    <row r="39" spans="2:7" x14ac:dyDescent="0.3">
      <c r="B39" s="18"/>
      <c r="C39" s="4" t="s">
        <v>34</v>
      </c>
      <c r="D39" s="5">
        <v>60</v>
      </c>
      <c r="E39" s="5">
        <f>SUM(E34:E38)</f>
        <v>51</v>
      </c>
      <c r="F39" s="13">
        <f t="shared" si="0"/>
        <v>85</v>
      </c>
      <c r="G39" s="5"/>
    </row>
    <row r="40" spans="2:7" ht="27.6" customHeight="1" x14ac:dyDescent="0.3">
      <c r="B40" s="18" t="s">
        <v>38</v>
      </c>
      <c r="C40" s="1" t="s">
        <v>89</v>
      </c>
      <c r="D40" s="2">
        <v>10</v>
      </c>
      <c r="E40" s="2">
        <v>4</v>
      </c>
      <c r="F40" s="1">
        <f t="shared" si="0"/>
        <v>40</v>
      </c>
      <c r="G40" s="2"/>
    </row>
    <row r="41" spans="2:7" ht="41.4" x14ac:dyDescent="0.3">
      <c r="B41" s="18"/>
      <c r="C41" s="1" t="s">
        <v>36</v>
      </c>
      <c r="D41" s="2">
        <v>10</v>
      </c>
      <c r="E41" s="2">
        <v>10</v>
      </c>
      <c r="F41" s="1">
        <f t="shared" si="0"/>
        <v>100</v>
      </c>
      <c r="G41" s="2" t="s">
        <v>162</v>
      </c>
    </row>
    <row r="42" spans="2:7" ht="46.8" customHeight="1" x14ac:dyDescent="0.3">
      <c r="B42" s="18"/>
      <c r="C42" s="1" t="s">
        <v>118</v>
      </c>
      <c r="D42" s="2">
        <v>10</v>
      </c>
      <c r="E42" s="2">
        <v>7</v>
      </c>
      <c r="F42" s="1">
        <f t="shared" si="0"/>
        <v>70</v>
      </c>
      <c r="G42" s="2" t="s">
        <v>150</v>
      </c>
    </row>
    <row r="43" spans="2:7" ht="46.8" customHeight="1" x14ac:dyDescent="0.3">
      <c r="B43" s="18"/>
      <c r="C43" s="1" t="s">
        <v>37</v>
      </c>
      <c r="D43" s="2">
        <v>10</v>
      </c>
      <c r="E43" s="2">
        <v>10</v>
      </c>
      <c r="F43" s="1">
        <f t="shared" si="0"/>
        <v>100</v>
      </c>
      <c r="G43" s="2" t="s">
        <v>163</v>
      </c>
    </row>
    <row r="44" spans="2:7" x14ac:dyDescent="0.3">
      <c r="B44" s="18"/>
      <c r="C44" s="4" t="s">
        <v>39</v>
      </c>
      <c r="D44" s="5">
        <v>40</v>
      </c>
      <c r="E44" s="5">
        <f>SUM(E40:E43)</f>
        <v>31</v>
      </c>
      <c r="F44" s="11">
        <f t="shared" si="0"/>
        <v>77.5</v>
      </c>
      <c r="G44" s="5"/>
    </row>
    <row r="45" spans="2:7" ht="14.4" customHeight="1" x14ac:dyDescent="0.3">
      <c r="B45" s="15" t="s">
        <v>40</v>
      </c>
      <c r="C45" s="16"/>
      <c r="D45" s="16"/>
      <c r="E45" s="16"/>
      <c r="F45" s="16"/>
      <c r="G45" s="17"/>
    </row>
    <row r="46" spans="2:7" ht="27.6" x14ac:dyDescent="0.3">
      <c r="B46" s="18" t="s">
        <v>53</v>
      </c>
      <c r="C46" s="1" t="s">
        <v>44</v>
      </c>
      <c r="D46" s="1">
        <v>10</v>
      </c>
      <c r="E46" s="1">
        <v>7</v>
      </c>
      <c r="F46" s="1">
        <f t="shared" si="0"/>
        <v>70</v>
      </c>
      <c r="G46" s="1"/>
    </row>
    <row r="47" spans="2:7" ht="27.6" x14ac:dyDescent="0.3">
      <c r="B47" s="19"/>
      <c r="C47" s="1" t="s">
        <v>41</v>
      </c>
      <c r="D47" s="2">
        <v>20</v>
      </c>
      <c r="E47" s="2">
        <v>18</v>
      </c>
      <c r="F47" s="1">
        <f t="shared" si="0"/>
        <v>90</v>
      </c>
      <c r="G47" s="2"/>
    </row>
    <row r="48" spans="2:7" ht="41.4" x14ac:dyDescent="0.3">
      <c r="B48" s="19"/>
      <c r="C48" s="1" t="s">
        <v>42</v>
      </c>
      <c r="D48" s="2">
        <v>20</v>
      </c>
      <c r="E48" s="2">
        <v>8</v>
      </c>
      <c r="F48" s="1">
        <f t="shared" si="0"/>
        <v>40</v>
      </c>
      <c r="G48" s="2"/>
    </row>
    <row r="49" spans="2:7" ht="41.4" x14ac:dyDescent="0.3">
      <c r="B49" s="19"/>
      <c r="C49" s="1" t="s">
        <v>43</v>
      </c>
      <c r="D49" s="2">
        <v>10</v>
      </c>
      <c r="E49" s="2">
        <v>5</v>
      </c>
      <c r="F49" s="1">
        <f t="shared" si="0"/>
        <v>50</v>
      </c>
      <c r="G49" s="2" t="s">
        <v>164</v>
      </c>
    </row>
    <row r="50" spans="2:7" ht="27.6" x14ac:dyDescent="0.3">
      <c r="B50" s="19"/>
      <c r="C50" s="1" t="s">
        <v>45</v>
      </c>
      <c r="D50" s="2">
        <v>10</v>
      </c>
      <c r="E50" s="2">
        <v>1</v>
      </c>
      <c r="F50" s="1">
        <f t="shared" si="0"/>
        <v>10</v>
      </c>
      <c r="G50" s="2"/>
    </row>
    <row r="51" spans="2:7" x14ac:dyDescent="0.3">
      <c r="B51" s="19"/>
      <c r="C51" s="4" t="s">
        <v>46</v>
      </c>
      <c r="D51" s="5">
        <v>70</v>
      </c>
      <c r="E51" s="5">
        <f>SUM(E46:E50)</f>
        <v>39</v>
      </c>
      <c r="F51" s="12">
        <f t="shared" si="0"/>
        <v>55.714285714285715</v>
      </c>
      <c r="G51" s="5"/>
    </row>
    <row r="52" spans="2:7" ht="14.4" customHeight="1" x14ac:dyDescent="0.3">
      <c r="B52" s="15" t="s">
        <v>47</v>
      </c>
      <c r="C52" s="16"/>
      <c r="D52" s="16"/>
      <c r="E52" s="16"/>
      <c r="F52" s="16"/>
      <c r="G52" s="17"/>
    </row>
    <row r="53" spans="2:7" ht="27.6" customHeight="1" x14ac:dyDescent="0.3">
      <c r="B53" s="18" t="s">
        <v>52</v>
      </c>
      <c r="C53" s="1" t="s">
        <v>48</v>
      </c>
      <c r="D53" s="2">
        <v>10</v>
      </c>
      <c r="E53" s="2">
        <v>8</v>
      </c>
      <c r="F53" s="1">
        <f t="shared" si="0"/>
        <v>80</v>
      </c>
      <c r="G53" s="2"/>
    </row>
    <row r="54" spans="2:7" ht="27.6" x14ac:dyDescent="0.3">
      <c r="B54" s="18"/>
      <c r="C54" s="1" t="s">
        <v>103</v>
      </c>
      <c r="D54" s="2">
        <v>10</v>
      </c>
      <c r="E54" s="2">
        <v>10</v>
      </c>
      <c r="F54" s="1">
        <f t="shared" si="0"/>
        <v>100</v>
      </c>
      <c r="G54" s="2"/>
    </row>
    <row r="55" spans="2:7" ht="27.6" x14ac:dyDescent="0.3">
      <c r="B55" s="18"/>
      <c r="C55" s="1" t="s">
        <v>54</v>
      </c>
      <c r="D55" s="2">
        <v>10</v>
      </c>
      <c r="E55" s="2">
        <v>5</v>
      </c>
      <c r="F55" s="1">
        <f t="shared" si="0"/>
        <v>50</v>
      </c>
      <c r="G55" s="2"/>
    </row>
    <row r="56" spans="2:7" x14ac:dyDescent="0.3">
      <c r="B56" s="18"/>
      <c r="C56" s="4" t="s">
        <v>55</v>
      </c>
      <c r="D56" s="5">
        <v>30</v>
      </c>
      <c r="E56" s="5">
        <f>SUM(E53:E55)</f>
        <v>23</v>
      </c>
      <c r="F56" s="12">
        <f t="shared" si="0"/>
        <v>76.666666666666671</v>
      </c>
      <c r="G56" s="5"/>
    </row>
    <row r="57" spans="2:7" ht="39" customHeight="1" x14ac:dyDescent="0.3">
      <c r="B57" s="18" t="s">
        <v>56</v>
      </c>
      <c r="C57" s="1" t="s">
        <v>50</v>
      </c>
      <c r="D57" s="2">
        <v>10</v>
      </c>
      <c r="E57" s="2">
        <v>5</v>
      </c>
      <c r="F57" s="1">
        <f t="shared" si="0"/>
        <v>50</v>
      </c>
      <c r="G57" s="2"/>
    </row>
    <row r="58" spans="2:7" ht="13.2" customHeight="1" x14ac:dyDescent="0.3">
      <c r="B58" s="18"/>
      <c r="C58" s="4" t="s">
        <v>57</v>
      </c>
      <c r="D58" s="5">
        <v>10</v>
      </c>
      <c r="E58" s="5">
        <f>SUM(E57)</f>
        <v>5</v>
      </c>
      <c r="F58" s="11">
        <f t="shared" si="0"/>
        <v>50</v>
      </c>
      <c r="G58" s="5"/>
    </row>
    <row r="59" spans="2:7" ht="41.4" x14ac:dyDescent="0.3">
      <c r="B59" s="18" t="s">
        <v>58</v>
      </c>
      <c r="C59" s="1" t="s">
        <v>49</v>
      </c>
      <c r="D59" s="2">
        <v>10</v>
      </c>
      <c r="E59" s="2">
        <v>3</v>
      </c>
      <c r="F59" s="1">
        <f t="shared" si="0"/>
        <v>30</v>
      </c>
      <c r="G59" s="2"/>
    </row>
    <row r="60" spans="2:7" x14ac:dyDescent="0.3">
      <c r="B60" s="18"/>
      <c r="C60" s="4" t="s">
        <v>59</v>
      </c>
      <c r="D60" s="5">
        <v>10</v>
      </c>
      <c r="E60" s="5">
        <f>SUM(E59)</f>
        <v>3</v>
      </c>
      <c r="F60" s="11">
        <f t="shared" si="0"/>
        <v>30</v>
      </c>
      <c r="G60" s="5"/>
    </row>
    <row r="61" spans="2:7" ht="14.4" customHeight="1" x14ac:dyDescent="0.3">
      <c r="B61" s="15" t="s">
        <v>70</v>
      </c>
      <c r="C61" s="16"/>
      <c r="D61" s="16"/>
      <c r="E61" s="16"/>
      <c r="F61" s="16"/>
      <c r="G61" s="17"/>
    </row>
    <row r="62" spans="2:7" ht="41.4" x14ac:dyDescent="0.3">
      <c r="B62" s="18" t="s">
        <v>63</v>
      </c>
      <c r="C62" s="1" t="s">
        <v>60</v>
      </c>
      <c r="D62" s="2">
        <v>10</v>
      </c>
      <c r="E62" s="2">
        <v>10</v>
      </c>
      <c r="F62" s="1">
        <f t="shared" si="0"/>
        <v>100</v>
      </c>
      <c r="G62" s="2"/>
    </row>
    <row r="63" spans="2:7" ht="27.6" x14ac:dyDescent="0.3">
      <c r="B63" s="18"/>
      <c r="C63" s="1" t="s">
        <v>61</v>
      </c>
      <c r="D63" s="2">
        <v>10</v>
      </c>
      <c r="E63" s="2">
        <v>7</v>
      </c>
      <c r="F63" s="1">
        <f t="shared" si="0"/>
        <v>70</v>
      </c>
      <c r="G63" s="2"/>
    </row>
    <row r="64" spans="2:7" x14ac:dyDescent="0.3">
      <c r="B64" s="18" t="s">
        <v>66</v>
      </c>
      <c r="C64" s="4" t="s">
        <v>64</v>
      </c>
      <c r="D64" s="5">
        <v>20</v>
      </c>
      <c r="E64" s="5">
        <f>SUM(E62:E63)</f>
        <v>17</v>
      </c>
      <c r="F64" s="11">
        <f t="shared" si="0"/>
        <v>85</v>
      </c>
      <c r="G64" s="5"/>
    </row>
    <row r="65" spans="1:7" ht="27.6" x14ac:dyDescent="0.3">
      <c r="B65" s="18"/>
      <c r="C65" s="1" t="s">
        <v>62</v>
      </c>
      <c r="D65" s="2">
        <v>10</v>
      </c>
      <c r="E65" s="2">
        <v>7</v>
      </c>
      <c r="F65" s="1">
        <f t="shared" si="0"/>
        <v>70</v>
      </c>
      <c r="G65" s="2"/>
    </row>
    <row r="66" spans="1:7" x14ac:dyDescent="0.3">
      <c r="B66" s="18"/>
      <c r="C66" s="4" t="s">
        <v>65</v>
      </c>
      <c r="D66" s="5">
        <v>10</v>
      </c>
      <c r="E66" s="5">
        <f>SUM(E65)</f>
        <v>7</v>
      </c>
      <c r="F66" s="11">
        <f t="shared" si="0"/>
        <v>70</v>
      </c>
      <c r="G66" s="5"/>
    </row>
    <row r="67" spans="1:7" x14ac:dyDescent="0.3">
      <c r="B67" s="20" t="s">
        <v>87</v>
      </c>
      <c r="C67" s="20"/>
      <c r="D67" s="20"/>
      <c r="E67" s="20"/>
      <c r="F67" s="20"/>
      <c r="G67" s="20"/>
    </row>
    <row r="68" spans="1:7" ht="30.6" customHeight="1" x14ac:dyDescent="0.3">
      <c r="B68" s="24" t="s">
        <v>167</v>
      </c>
      <c r="C68" s="24"/>
      <c r="D68" s="24"/>
      <c r="E68" s="24"/>
      <c r="F68" s="24"/>
      <c r="G68" s="24"/>
    </row>
    <row r="69" spans="1:7" ht="41.4" customHeight="1" x14ac:dyDescent="0.3">
      <c r="A69" s="6"/>
      <c r="B69" s="28" t="s">
        <v>86</v>
      </c>
      <c r="C69" s="28"/>
      <c r="D69" s="7" t="s">
        <v>88</v>
      </c>
      <c r="E69" s="8">
        <f>SUM(E11,E17,E30,E32,E39,E44,E51,E56,E58,E60,,E64,E66)</f>
        <v>365</v>
      </c>
      <c r="F69" s="29" t="s">
        <v>165</v>
      </c>
      <c r="G69" s="30"/>
    </row>
    <row r="70" spans="1:7" ht="37.200000000000003" customHeight="1" x14ac:dyDescent="0.3">
      <c r="B70" s="20" t="s">
        <v>166</v>
      </c>
      <c r="C70" s="31"/>
      <c r="D70" s="31"/>
      <c r="E70" s="31"/>
      <c r="F70" s="31"/>
      <c r="G70" s="31"/>
    </row>
    <row r="71" spans="1:7" ht="44.4" customHeight="1" x14ac:dyDescent="0.3">
      <c r="B71" s="33" t="s">
        <v>177</v>
      </c>
      <c r="C71" s="31"/>
      <c r="D71" s="31"/>
      <c r="E71" s="31"/>
      <c r="F71" s="31"/>
      <c r="G71" s="31"/>
    </row>
  </sheetData>
  <mergeCells count="28">
    <mergeCell ref="B8:B11"/>
    <mergeCell ref="B71:G71"/>
    <mergeCell ref="B2:G2"/>
    <mergeCell ref="B3:G3"/>
    <mergeCell ref="B4:G4"/>
    <mergeCell ref="B5:G5"/>
    <mergeCell ref="B7:G7"/>
    <mergeCell ref="B57:B58"/>
    <mergeCell ref="B12:B17"/>
    <mergeCell ref="B18:G18"/>
    <mergeCell ref="B19:B30"/>
    <mergeCell ref="B31:B32"/>
    <mergeCell ref="B33:G33"/>
    <mergeCell ref="B34:B39"/>
    <mergeCell ref="B40:B44"/>
    <mergeCell ref="B45:G45"/>
    <mergeCell ref="B46:B51"/>
    <mergeCell ref="B52:G52"/>
    <mergeCell ref="B53:B56"/>
    <mergeCell ref="B69:C69"/>
    <mergeCell ref="F69:G69"/>
    <mergeCell ref="B70:G70"/>
    <mergeCell ref="B59:B60"/>
    <mergeCell ref="B61:G61"/>
    <mergeCell ref="B62:B63"/>
    <mergeCell ref="B64:B66"/>
    <mergeCell ref="B67:G67"/>
    <mergeCell ref="B68:G6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72A05-64E4-442A-85E6-22FC54D02043}">
  <dimension ref="A2:G71"/>
  <sheetViews>
    <sheetView tabSelected="1" topLeftCell="A61" zoomScale="70" zoomScaleNormal="70" workbookViewId="0">
      <selection activeCell="K77" sqref="K77"/>
    </sheetView>
  </sheetViews>
  <sheetFormatPr baseColWidth="10" defaultRowHeight="14.4" x14ac:dyDescent="0.3"/>
  <cols>
    <col min="1" max="1" width="1.5546875" customWidth="1"/>
    <col min="2" max="2" width="16.33203125" customWidth="1"/>
    <col min="3" max="3" width="53.6640625" customWidth="1"/>
    <col min="4" max="4" width="11.5546875" customWidth="1"/>
    <col min="5" max="5" width="14.33203125" customWidth="1"/>
    <col min="6" max="6" width="16.88671875" customWidth="1"/>
    <col min="7" max="7" width="46.33203125" customWidth="1"/>
  </cols>
  <sheetData>
    <row r="2" spans="2:7" ht="69.599999999999994" customHeight="1" x14ac:dyDescent="0.3">
      <c r="B2" s="21" t="s">
        <v>168</v>
      </c>
      <c r="C2" s="22"/>
      <c r="D2" s="22"/>
      <c r="E2" s="22"/>
      <c r="F2" s="22"/>
      <c r="G2" s="22"/>
    </row>
    <row r="3" spans="2:7" ht="153.6" customHeight="1" x14ac:dyDescent="0.3">
      <c r="B3" s="23" t="s">
        <v>76</v>
      </c>
      <c r="C3" s="24"/>
      <c r="D3" s="24"/>
      <c r="E3" s="24"/>
      <c r="F3" s="24"/>
      <c r="G3" s="24"/>
    </row>
    <row r="4" spans="2:7" ht="19.2" customHeight="1" x14ac:dyDescent="0.3">
      <c r="B4" s="25" t="s">
        <v>77</v>
      </c>
      <c r="C4" s="25"/>
      <c r="D4" s="25"/>
      <c r="E4" s="25"/>
      <c r="F4" s="25"/>
      <c r="G4" s="25"/>
    </row>
    <row r="5" spans="2:7" ht="76.8" customHeight="1" x14ac:dyDescent="0.3">
      <c r="B5" s="26" t="s">
        <v>169</v>
      </c>
      <c r="C5" s="26"/>
      <c r="D5" s="26"/>
      <c r="E5" s="26"/>
      <c r="F5" s="26"/>
      <c r="G5" s="26"/>
    </row>
    <row r="6" spans="2:7" ht="39.6" customHeight="1" x14ac:dyDescent="0.3">
      <c r="B6" s="9" t="s">
        <v>5</v>
      </c>
      <c r="C6" s="9" t="s">
        <v>4</v>
      </c>
      <c r="D6" s="10" t="s">
        <v>0</v>
      </c>
      <c r="E6" s="9" t="s">
        <v>2</v>
      </c>
      <c r="F6" s="9" t="s">
        <v>3</v>
      </c>
      <c r="G6" s="9" t="s">
        <v>1</v>
      </c>
    </row>
    <row r="7" spans="2:7" ht="22.8" customHeight="1" x14ac:dyDescent="0.3">
      <c r="B7" s="27" t="s">
        <v>7</v>
      </c>
      <c r="C7" s="27"/>
      <c r="D7" s="27"/>
      <c r="E7" s="27"/>
      <c r="F7" s="27"/>
      <c r="G7" s="27"/>
    </row>
    <row r="8" spans="2:7" ht="73.8" customHeight="1" x14ac:dyDescent="0.3">
      <c r="B8" s="14" t="s">
        <v>6</v>
      </c>
      <c r="C8" s="1" t="s">
        <v>67</v>
      </c>
      <c r="D8" s="1">
        <v>20</v>
      </c>
      <c r="E8" s="1">
        <v>20</v>
      </c>
      <c r="F8" s="1">
        <f>E8*100/D8</f>
        <v>100</v>
      </c>
      <c r="G8" s="1" t="s">
        <v>170</v>
      </c>
    </row>
    <row r="9" spans="2:7" ht="52.8" customHeight="1" x14ac:dyDescent="0.3">
      <c r="B9" s="14"/>
      <c r="C9" s="1" t="s">
        <v>68</v>
      </c>
      <c r="D9" s="2">
        <v>20</v>
      </c>
      <c r="E9" s="2">
        <v>20</v>
      </c>
      <c r="F9" s="1">
        <f t="shared" ref="F9:F66" si="0">E9*100/D9</f>
        <v>100</v>
      </c>
      <c r="G9" s="2" t="s">
        <v>171</v>
      </c>
    </row>
    <row r="10" spans="2:7" ht="45.6" customHeight="1" x14ac:dyDescent="0.3">
      <c r="B10" s="14"/>
      <c r="C10" s="1" t="s">
        <v>69</v>
      </c>
      <c r="D10" s="2">
        <v>10</v>
      </c>
      <c r="E10" s="2">
        <v>10</v>
      </c>
      <c r="F10" s="1">
        <f t="shared" si="0"/>
        <v>100</v>
      </c>
      <c r="G10" s="2"/>
    </row>
    <row r="11" spans="2:7" ht="17.399999999999999" customHeight="1" x14ac:dyDescent="0.3">
      <c r="B11" s="14"/>
      <c r="C11" s="3" t="s">
        <v>8</v>
      </c>
      <c r="D11" s="4">
        <v>50</v>
      </c>
      <c r="E11" s="4">
        <f>SUM(E8:E10)</f>
        <v>50</v>
      </c>
      <c r="F11" s="11">
        <f>E11*100/D11</f>
        <v>100</v>
      </c>
      <c r="G11" s="4"/>
    </row>
    <row r="12" spans="2:7" ht="98.4" customHeight="1" x14ac:dyDescent="0.3">
      <c r="B12" s="14" t="s">
        <v>9</v>
      </c>
      <c r="C12" s="1" t="s">
        <v>10</v>
      </c>
      <c r="D12" s="1">
        <v>20</v>
      </c>
      <c r="E12" s="1">
        <v>20</v>
      </c>
      <c r="F12" s="1">
        <f t="shared" si="0"/>
        <v>100</v>
      </c>
      <c r="G12" s="1" t="s">
        <v>111</v>
      </c>
    </row>
    <row r="13" spans="2:7" ht="59.4" customHeight="1" x14ac:dyDescent="0.3">
      <c r="B13" s="14"/>
      <c r="C13" s="1" t="s">
        <v>13</v>
      </c>
      <c r="D13" s="2">
        <v>20</v>
      </c>
      <c r="E13" s="2">
        <v>15</v>
      </c>
      <c r="F13" s="1">
        <f t="shared" si="0"/>
        <v>75</v>
      </c>
      <c r="G13" s="2" t="s">
        <v>172</v>
      </c>
    </row>
    <row r="14" spans="2:7" ht="41.4" customHeight="1" x14ac:dyDescent="0.3">
      <c r="B14" s="14"/>
      <c r="C14" s="1" t="s">
        <v>14</v>
      </c>
      <c r="D14" s="2">
        <v>10</v>
      </c>
      <c r="E14" s="2">
        <v>0</v>
      </c>
      <c r="F14" s="1">
        <f t="shared" si="0"/>
        <v>0</v>
      </c>
      <c r="G14" s="2" t="s">
        <v>80</v>
      </c>
    </row>
    <row r="15" spans="2:7" ht="41.4" x14ac:dyDescent="0.3">
      <c r="B15" s="14"/>
      <c r="C15" s="1" t="s">
        <v>15</v>
      </c>
      <c r="D15" s="2">
        <v>10</v>
      </c>
      <c r="E15" s="2">
        <v>10</v>
      </c>
      <c r="F15" s="1">
        <f t="shared" si="0"/>
        <v>100</v>
      </c>
      <c r="G15" s="2" t="s">
        <v>147</v>
      </c>
    </row>
    <row r="16" spans="2:7" ht="41.4" x14ac:dyDescent="0.3">
      <c r="B16" s="14"/>
      <c r="C16" s="1" t="s">
        <v>16</v>
      </c>
      <c r="D16" s="2">
        <v>10</v>
      </c>
      <c r="E16" s="2">
        <v>10</v>
      </c>
      <c r="F16" s="1">
        <f t="shared" si="0"/>
        <v>100</v>
      </c>
      <c r="G16" s="2" t="s">
        <v>159</v>
      </c>
    </row>
    <row r="17" spans="2:7" x14ac:dyDescent="0.3">
      <c r="B17" s="14"/>
      <c r="C17" s="3" t="s">
        <v>11</v>
      </c>
      <c r="D17" s="4">
        <v>70</v>
      </c>
      <c r="E17" s="4">
        <f>SUM(E12:E16)</f>
        <v>55</v>
      </c>
      <c r="F17" s="12">
        <f t="shared" si="0"/>
        <v>78.571428571428569</v>
      </c>
      <c r="G17" s="4"/>
    </row>
    <row r="18" spans="2:7" ht="23.4" customHeight="1" x14ac:dyDescent="0.3">
      <c r="B18" s="15" t="s">
        <v>12</v>
      </c>
      <c r="C18" s="16"/>
      <c r="D18" s="16"/>
      <c r="E18" s="16"/>
      <c r="F18" s="16"/>
      <c r="G18" s="17"/>
    </row>
    <row r="19" spans="2:7" ht="117.6" customHeight="1" x14ac:dyDescent="0.3">
      <c r="B19" s="18" t="s">
        <v>24</v>
      </c>
      <c r="C19" s="1" t="s">
        <v>17</v>
      </c>
      <c r="D19" s="1">
        <v>10</v>
      </c>
      <c r="E19" s="1">
        <v>5</v>
      </c>
      <c r="F19" s="1">
        <f>E19*100/D19</f>
        <v>50</v>
      </c>
      <c r="G19" s="1" t="s">
        <v>173</v>
      </c>
    </row>
    <row r="20" spans="2:7" ht="41.4" x14ac:dyDescent="0.3">
      <c r="B20" s="19"/>
      <c r="C20" s="1" t="s">
        <v>18</v>
      </c>
      <c r="D20" s="2">
        <v>10</v>
      </c>
      <c r="E20" s="2">
        <v>7</v>
      </c>
      <c r="F20" s="1">
        <f t="shared" si="0"/>
        <v>70</v>
      </c>
      <c r="G20" s="2"/>
    </row>
    <row r="21" spans="2:7" ht="27.6" x14ac:dyDescent="0.3">
      <c r="B21" s="19"/>
      <c r="C21" s="1" t="s">
        <v>20</v>
      </c>
      <c r="D21" s="2">
        <v>10</v>
      </c>
      <c r="E21" s="2">
        <v>10</v>
      </c>
      <c r="F21" s="1">
        <f t="shared" si="0"/>
        <v>100</v>
      </c>
      <c r="G21" s="2"/>
    </row>
    <row r="22" spans="2:7" ht="27.6" x14ac:dyDescent="0.3">
      <c r="B22" s="19"/>
      <c r="C22" s="1" t="s">
        <v>19</v>
      </c>
      <c r="D22" s="2">
        <v>10</v>
      </c>
      <c r="E22" s="2">
        <v>5</v>
      </c>
      <c r="F22" s="1">
        <f t="shared" si="0"/>
        <v>50</v>
      </c>
      <c r="G22" s="2"/>
    </row>
    <row r="23" spans="2:7" ht="27.6" x14ac:dyDescent="0.3">
      <c r="B23" s="19"/>
      <c r="C23" s="1" t="s">
        <v>21</v>
      </c>
      <c r="D23" s="2">
        <v>10</v>
      </c>
      <c r="E23" s="2">
        <v>0</v>
      </c>
      <c r="F23" s="1">
        <f t="shared" si="0"/>
        <v>0</v>
      </c>
      <c r="G23" s="2"/>
    </row>
    <row r="24" spans="2:7" x14ac:dyDescent="0.3">
      <c r="B24" s="19"/>
      <c r="C24" s="1" t="s">
        <v>22</v>
      </c>
      <c r="D24" s="2">
        <v>10</v>
      </c>
      <c r="E24" s="2">
        <v>10</v>
      </c>
      <c r="F24" s="1">
        <f t="shared" si="0"/>
        <v>100</v>
      </c>
      <c r="G24" s="2"/>
    </row>
    <row r="25" spans="2:7" ht="58.2" customHeight="1" x14ac:dyDescent="0.3">
      <c r="B25" s="19"/>
      <c r="C25" s="1" t="s">
        <v>23</v>
      </c>
      <c r="D25" s="2">
        <v>10</v>
      </c>
      <c r="E25" s="2">
        <v>10</v>
      </c>
      <c r="F25" s="1">
        <f t="shared" si="0"/>
        <v>100</v>
      </c>
      <c r="G25" s="2" t="s">
        <v>143</v>
      </c>
    </row>
    <row r="26" spans="2:7" ht="27.6" x14ac:dyDescent="0.3">
      <c r="B26" s="19"/>
      <c r="C26" s="1" t="s">
        <v>72</v>
      </c>
      <c r="D26" s="2">
        <v>10</v>
      </c>
      <c r="E26" s="2">
        <v>10</v>
      </c>
      <c r="F26" s="1">
        <f t="shared" si="0"/>
        <v>100</v>
      </c>
      <c r="G26" s="2"/>
    </row>
    <row r="27" spans="2:7" ht="27.6" x14ac:dyDescent="0.3">
      <c r="B27" s="19"/>
      <c r="C27" s="1" t="s">
        <v>73</v>
      </c>
      <c r="D27" s="2">
        <v>10</v>
      </c>
      <c r="E27" s="2">
        <v>10</v>
      </c>
      <c r="F27" s="1">
        <f t="shared" si="0"/>
        <v>100</v>
      </c>
      <c r="G27" s="2"/>
    </row>
    <row r="28" spans="2:7" ht="41.4" x14ac:dyDescent="0.3">
      <c r="B28" s="19"/>
      <c r="C28" s="1" t="s">
        <v>74</v>
      </c>
      <c r="D28" s="2">
        <v>10</v>
      </c>
      <c r="E28" s="2">
        <v>10</v>
      </c>
      <c r="F28" s="1">
        <f t="shared" si="0"/>
        <v>100</v>
      </c>
      <c r="G28" s="2" t="s">
        <v>115</v>
      </c>
    </row>
    <row r="29" spans="2:7" ht="41.4" x14ac:dyDescent="0.3">
      <c r="B29" s="19"/>
      <c r="C29" s="1" t="s">
        <v>75</v>
      </c>
      <c r="D29" s="2">
        <v>10</v>
      </c>
      <c r="E29" s="2">
        <v>10</v>
      </c>
      <c r="F29" s="1">
        <f t="shared" si="0"/>
        <v>100</v>
      </c>
      <c r="G29" s="2" t="s">
        <v>161</v>
      </c>
    </row>
    <row r="30" spans="2:7" x14ac:dyDescent="0.3">
      <c r="B30" s="19"/>
      <c r="C30" s="4" t="s">
        <v>25</v>
      </c>
      <c r="D30" s="5">
        <v>110</v>
      </c>
      <c r="E30" s="5">
        <f>SUM(E19:E29)</f>
        <v>87</v>
      </c>
      <c r="F30" s="12">
        <f t="shared" si="0"/>
        <v>79.090909090909093</v>
      </c>
      <c r="G30" s="5"/>
    </row>
    <row r="31" spans="2:7" ht="49.2" customHeight="1" x14ac:dyDescent="0.3">
      <c r="B31" s="32" t="s">
        <v>27</v>
      </c>
      <c r="C31" s="1" t="s">
        <v>71</v>
      </c>
      <c r="D31" s="2">
        <v>20</v>
      </c>
      <c r="E31" s="2">
        <v>15</v>
      </c>
      <c r="F31" s="1">
        <f t="shared" si="0"/>
        <v>75</v>
      </c>
      <c r="G31" s="2"/>
    </row>
    <row r="32" spans="2:7" ht="16.2" customHeight="1" x14ac:dyDescent="0.3">
      <c r="B32" s="32"/>
      <c r="C32" s="4" t="s">
        <v>26</v>
      </c>
      <c r="D32" s="5">
        <v>20</v>
      </c>
      <c r="E32" s="5">
        <f>SUM(E31)</f>
        <v>15</v>
      </c>
      <c r="F32" s="11">
        <f t="shared" si="0"/>
        <v>75</v>
      </c>
      <c r="G32" s="5"/>
    </row>
    <row r="33" spans="2:7" ht="21.6" customHeight="1" x14ac:dyDescent="0.3">
      <c r="B33" s="15" t="s">
        <v>28</v>
      </c>
      <c r="C33" s="16"/>
      <c r="D33" s="16"/>
      <c r="E33" s="16"/>
      <c r="F33" s="16"/>
      <c r="G33" s="17"/>
    </row>
    <row r="34" spans="2:7" ht="55.2" customHeight="1" x14ac:dyDescent="0.3">
      <c r="B34" s="18" t="s">
        <v>33</v>
      </c>
      <c r="C34" s="1" t="s">
        <v>29</v>
      </c>
      <c r="D34" s="1">
        <v>10</v>
      </c>
      <c r="E34" s="1">
        <v>10</v>
      </c>
      <c r="F34" s="1">
        <f t="shared" si="0"/>
        <v>100</v>
      </c>
      <c r="G34" s="1" t="s">
        <v>130</v>
      </c>
    </row>
    <row r="35" spans="2:7" ht="27.6" x14ac:dyDescent="0.3">
      <c r="B35" s="18"/>
      <c r="C35" s="1" t="s">
        <v>30</v>
      </c>
      <c r="D35" s="2">
        <v>20</v>
      </c>
      <c r="E35" s="2">
        <v>18</v>
      </c>
      <c r="F35" s="1">
        <f t="shared" si="0"/>
        <v>90</v>
      </c>
      <c r="G35" s="2"/>
    </row>
    <row r="36" spans="2:7" ht="41.4" x14ac:dyDescent="0.3">
      <c r="B36" s="18"/>
      <c r="C36" s="1" t="s">
        <v>31</v>
      </c>
      <c r="D36" s="2">
        <v>10</v>
      </c>
      <c r="E36" s="2">
        <v>10</v>
      </c>
      <c r="F36" s="1">
        <f t="shared" si="0"/>
        <v>100</v>
      </c>
      <c r="G36" s="2"/>
    </row>
    <row r="37" spans="2:7" ht="41.4" x14ac:dyDescent="0.3">
      <c r="B37" s="18"/>
      <c r="C37" s="1" t="s">
        <v>32</v>
      </c>
      <c r="D37" s="2">
        <v>10</v>
      </c>
      <c r="E37" s="2">
        <v>10</v>
      </c>
      <c r="F37" s="1">
        <f t="shared" si="0"/>
        <v>100</v>
      </c>
      <c r="G37" s="2" t="s">
        <v>149</v>
      </c>
    </row>
    <row r="38" spans="2:7" ht="41.4" x14ac:dyDescent="0.3">
      <c r="B38" s="18"/>
      <c r="C38" s="1" t="s">
        <v>90</v>
      </c>
      <c r="D38" s="2">
        <v>10</v>
      </c>
      <c r="E38" s="2">
        <v>10</v>
      </c>
      <c r="F38" s="1">
        <f t="shared" si="0"/>
        <v>100</v>
      </c>
      <c r="G38" s="2"/>
    </row>
    <row r="39" spans="2:7" x14ac:dyDescent="0.3">
      <c r="B39" s="18"/>
      <c r="C39" s="4" t="s">
        <v>34</v>
      </c>
      <c r="D39" s="5">
        <v>60</v>
      </c>
      <c r="E39" s="5">
        <f>SUM(E34:E38)</f>
        <v>58</v>
      </c>
      <c r="F39" s="13">
        <f t="shared" si="0"/>
        <v>96.666666666666671</v>
      </c>
      <c r="G39" s="5"/>
    </row>
    <row r="40" spans="2:7" ht="27.6" customHeight="1" x14ac:dyDescent="0.3">
      <c r="B40" s="18" t="s">
        <v>38</v>
      </c>
      <c r="C40" s="1" t="s">
        <v>89</v>
      </c>
      <c r="D40" s="2">
        <v>10</v>
      </c>
      <c r="E40" s="2">
        <v>5</v>
      </c>
      <c r="F40" s="1">
        <f t="shared" si="0"/>
        <v>50</v>
      </c>
      <c r="G40" s="2"/>
    </row>
    <row r="41" spans="2:7" ht="41.4" x14ac:dyDescent="0.3">
      <c r="B41" s="18"/>
      <c r="C41" s="1" t="s">
        <v>36</v>
      </c>
      <c r="D41" s="2">
        <v>10</v>
      </c>
      <c r="E41" s="2">
        <v>10</v>
      </c>
      <c r="F41" s="1">
        <f t="shared" si="0"/>
        <v>100</v>
      </c>
      <c r="G41" s="2" t="s">
        <v>162</v>
      </c>
    </row>
    <row r="42" spans="2:7" ht="46.8" customHeight="1" x14ac:dyDescent="0.3">
      <c r="B42" s="18"/>
      <c r="C42" s="1" t="s">
        <v>118</v>
      </c>
      <c r="D42" s="2">
        <v>10</v>
      </c>
      <c r="E42" s="2">
        <v>0</v>
      </c>
      <c r="F42" s="1">
        <f t="shared" si="0"/>
        <v>0</v>
      </c>
      <c r="G42" s="2" t="s">
        <v>150</v>
      </c>
    </row>
    <row r="43" spans="2:7" ht="46.8" customHeight="1" x14ac:dyDescent="0.3">
      <c r="B43" s="18"/>
      <c r="C43" s="1" t="s">
        <v>37</v>
      </c>
      <c r="D43" s="2">
        <v>10</v>
      </c>
      <c r="E43" s="2">
        <v>10</v>
      </c>
      <c r="F43" s="1">
        <f t="shared" si="0"/>
        <v>100</v>
      </c>
      <c r="G43" s="2" t="s">
        <v>174</v>
      </c>
    </row>
    <row r="44" spans="2:7" x14ac:dyDescent="0.3">
      <c r="B44" s="18"/>
      <c r="C44" s="4" t="s">
        <v>39</v>
      </c>
      <c r="D44" s="5">
        <v>40</v>
      </c>
      <c r="E44" s="5">
        <f>SUM(E40:E43)</f>
        <v>25</v>
      </c>
      <c r="F44" s="11">
        <f t="shared" si="0"/>
        <v>62.5</v>
      </c>
      <c r="G44" s="5"/>
    </row>
    <row r="45" spans="2:7" ht="14.4" customHeight="1" x14ac:dyDescent="0.3">
      <c r="B45" s="15" t="s">
        <v>40</v>
      </c>
      <c r="C45" s="16"/>
      <c r="D45" s="16"/>
      <c r="E45" s="16"/>
      <c r="F45" s="16"/>
      <c r="G45" s="17"/>
    </row>
    <row r="46" spans="2:7" ht="27.6" x14ac:dyDescent="0.3">
      <c r="B46" s="18" t="s">
        <v>53</v>
      </c>
      <c r="C46" s="1" t="s">
        <v>44</v>
      </c>
      <c r="D46" s="1">
        <v>10</v>
      </c>
      <c r="E46" s="1">
        <v>7</v>
      </c>
      <c r="F46" s="1">
        <f t="shared" si="0"/>
        <v>70</v>
      </c>
      <c r="G46" s="1"/>
    </row>
    <row r="47" spans="2:7" ht="27.6" x14ac:dyDescent="0.3">
      <c r="B47" s="19"/>
      <c r="C47" s="1" t="s">
        <v>41</v>
      </c>
      <c r="D47" s="2">
        <v>20</v>
      </c>
      <c r="E47" s="2">
        <v>18</v>
      </c>
      <c r="F47" s="1">
        <f t="shared" si="0"/>
        <v>90</v>
      </c>
      <c r="G47" s="2"/>
    </row>
    <row r="48" spans="2:7" ht="41.4" x14ac:dyDescent="0.3">
      <c r="B48" s="19"/>
      <c r="C48" s="1" t="s">
        <v>42</v>
      </c>
      <c r="D48" s="2">
        <v>20</v>
      </c>
      <c r="E48" s="2">
        <v>20</v>
      </c>
      <c r="F48" s="1">
        <f t="shared" si="0"/>
        <v>100</v>
      </c>
      <c r="G48" s="2"/>
    </row>
    <row r="49" spans="2:7" ht="41.4" x14ac:dyDescent="0.3">
      <c r="B49" s="19"/>
      <c r="C49" s="1" t="s">
        <v>43</v>
      </c>
      <c r="D49" s="2">
        <v>10</v>
      </c>
      <c r="E49" s="2">
        <v>6</v>
      </c>
      <c r="F49" s="1">
        <f t="shared" si="0"/>
        <v>60</v>
      </c>
      <c r="G49" s="2" t="s">
        <v>164</v>
      </c>
    </row>
    <row r="50" spans="2:7" ht="27.6" x14ac:dyDescent="0.3">
      <c r="B50" s="19"/>
      <c r="C50" s="1" t="s">
        <v>45</v>
      </c>
      <c r="D50" s="2">
        <v>10</v>
      </c>
      <c r="E50" s="2">
        <v>10</v>
      </c>
      <c r="F50" s="1">
        <f t="shared" si="0"/>
        <v>100</v>
      </c>
      <c r="G50" s="2"/>
    </row>
    <row r="51" spans="2:7" x14ac:dyDescent="0.3">
      <c r="B51" s="19"/>
      <c r="C51" s="4" t="s">
        <v>46</v>
      </c>
      <c r="D51" s="5">
        <v>70</v>
      </c>
      <c r="E51" s="5">
        <f>SUM(E46:E50)</f>
        <v>61</v>
      </c>
      <c r="F51" s="12">
        <f t="shared" si="0"/>
        <v>87.142857142857139</v>
      </c>
      <c r="G51" s="5"/>
    </row>
    <row r="52" spans="2:7" ht="14.4" customHeight="1" x14ac:dyDescent="0.3">
      <c r="B52" s="15" t="s">
        <v>47</v>
      </c>
      <c r="C52" s="16"/>
      <c r="D52" s="16"/>
      <c r="E52" s="16"/>
      <c r="F52" s="16"/>
      <c r="G52" s="17"/>
    </row>
    <row r="53" spans="2:7" ht="27.6" customHeight="1" x14ac:dyDescent="0.3">
      <c r="B53" s="18" t="s">
        <v>52</v>
      </c>
      <c r="C53" s="1" t="s">
        <v>48</v>
      </c>
      <c r="D53" s="2">
        <v>10</v>
      </c>
      <c r="E53" s="2">
        <v>10</v>
      </c>
      <c r="F53" s="1">
        <f t="shared" si="0"/>
        <v>100</v>
      </c>
      <c r="G53" s="2"/>
    </row>
    <row r="54" spans="2:7" ht="27.6" x14ac:dyDescent="0.3">
      <c r="B54" s="18"/>
      <c r="C54" s="1" t="s">
        <v>103</v>
      </c>
      <c r="D54" s="2">
        <v>10</v>
      </c>
      <c r="E54" s="2">
        <v>10</v>
      </c>
      <c r="F54" s="1">
        <f t="shared" si="0"/>
        <v>100</v>
      </c>
      <c r="G54" s="2"/>
    </row>
    <row r="55" spans="2:7" ht="27.6" x14ac:dyDescent="0.3">
      <c r="B55" s="18"/>
      <c r="C55" s="1" t="s">
        <v>54</v>
      </c>
      <c r="D55" s="2">
        <v>10</v>
      </c>
      <c r="E55" s="2">
        <v>8</v>
      </c>
      <c r="F55" s="1">
        <f t="shared" si="0"/>
        <v>80</v>
      </c>
      <c r="G55" s="2"/>
    </row>
    <row r="56" spans="2:7" x14ac:dyDescent="0.3">
      <c r="B56" s="18"/>
      <c r="C56" s="4" t="s">
        <v>55</v>
      </c>
      <c r="D56" s="5">
        <v>30</v>
      </c>
      <c r="E56" s="5">
        <f>SUM(E53:E55)</f>
        <v>28</v>
      </c>
      <c r="F56" s="12">
        <f t="shared" si="0"/>
        <v>93.333333333333329</v>
      </c>
      <c r="G56" s="5"/>
    </row>
    <row r="57" spans="2:7" ht="39" customHeight="1" x14ac:dyDescent="0.3">
      <c r="B57" s="18" t="s">
        <v>56</v>
      </c>
      <c r="C57" s="1" t="s">
        <v>50</v>
      </c>
      <c r="D57" s="2">
        <v>10</v>
      </c>
      <c r="E57" s="2">
        <v>9</v>
      </c>
      <c r="F57" s="1">
        <f t="shared" si="0"/>
        <v>90</v>
      </c>
      <c r="G57" s="2"/>
    </row>
    <row r="58" spans="2:7" ht="13.2" customHeight="1" x14ac:dyDescent="0.3">
      <c r="B58" s="18"/>
      <c r="C58" s="4" t="s">
        <v>57</v>
      </c>
      <c r="D58" s="5">
        <v>10</v>
      </c>
      <c r="E58" s="5">
        <f>SUM(E57)</f>
        <v>9</v>
      </c>
      <c r="F58" s="11">
        <f t="shared" si="0"/>
        <v>90</v>
      </c>
      <c r="G58" s="5"/>
    </row>
    <row r="59" spans="2:7" ht="41.4" x14ac:dyDescent="0.3">
      <c r="B59" s="18" t="s">
        <v>58</v>
      </c>
      <c r="C59" s="1" t="s">
        <v>49</v>
      </c>
      <c r="D59" s="2">
        <v>10</v>
      </c>
      <c r="E59" s="2">
        <v>9</v>
      </c>
      <c r="F59" s="1">
        <f t="shared" si="0"/>
        <v>90</v>
      </c>
      <c r="G59" s="2"/>
    </row>
    <row r="60" spans="2:7" x14ac:dyDescent="0.3">
      <c r="B60" s="18"/>
      <c r="C60" s="4" t="s">
        <v>59</v>
      </c>
      <c r="D60" s="5">
        <v>10</v>
      </c>
      <c r="E60" s="5">
        <f>SUM(E59)</f>
        <v>9</v>
      </c>
      <c r="F60" s="11">
        <f t="shared" si="0"/>
        <v>90</v>
      </c>
      <c r="G60" s="5"/>
    </row>
    <row r="61" spans="2:7" ht="14.4" customHeight="1" x14ac:dyDescent="0.3">
      <c r="B61" s="15" t="s">
        <v>70</v>
      </c>
      <c r="C61" s="16"/>
      <c r="D61" s="16"/>
      <c r="E61" s="16"/>
      <c r="F61" s="16"/>
      <c r="G61" s="17"/>
    </row>
    <row r="62" spans="2:7" ht="41.4" x14ac:dyDescent="0.3">
      <c r="B62" s="18" t="s">
        <v>63</v>
      </c>
      <c r="C62" s="1" t="s">
        <v>60</v>
      </c>
      <c r="D62" s="2">
        <v>10</v>
      </c>
      <c r="E62" s="2">
        <v>10</v>
      </c>
      <c r="F62" s="1">
        <f t="shared" si="0"/>
        <v>100</v>
      </c>
      <c r="G62" s="2"/>
    </row>
    <row r="63" spans="2:7" ht="27.6" x14ac:dyDescent="0.3">
      <c r="B63" s="18"/>
      <c r="C63" s="1" t="s">
        <v>61</v>
      </c>
      <c r="D63" s="2">
        <v>10</v>
      </c>
      <c r="E63" s="2">
        <v>5</v>
      </c>
      <c r="F63" s="1">
        <f t="shared" si="0"/>
        <v>50</v>
      </c>
      <c r="G63" s="2"/>
    </row>
    <row r="64" spans="2:7" x14ac:dyDescent="0.3">
      <c r="B64" s="18" t="s">
        <v>66</v>
      </c>
      <c r="C64" s="4" t="s">
        <v>64</v>
      </c>
      <c r="D64" s="5">
        <v>20</v>
      </c>
      <c r="E64" s="5">
        <f>SUM(E62:E63)</f>
        <v>15</v>
      </c>
      <c r="F64" s="11">
        <f t="shared" si="0"/>
        <v>75</v>
      </c>
      <c r="G64" s="5"/>
    </row>
    <row r="65" spans="1:7" ht="27.6" x14ac:dyDescent="0.3">
      <c r="B65" s="18"/>
      <c r="C65" s="1" t="s">
        <v>62</v>
      </c>
      <c r="D65" s="2">
        <v>10</v>
      </c>
      <c r="E65" s="2">
        <v>8</v>
      </c>
      <c r="F65" s="1">
        <f t="shared" si="0"/>
        <v>80</v>
      </c>
      <c r="G65" s="2"/>
    </row>
    <row r="66" spans="1:7" x14ac:dyDescent="0.3">
      <c r="B66" s="18"/>
      <c r="C66" s="4" t="s">
        <v>65</v>
      </c>
      <c r="D66" s="5">
        <v>10</v>
      </c>
      <c r="E66" s="5">
        <f>SUM(E65)</f>
        <v>8</v>
      </c>
      <c r="F66" s="11">
        <f t="shared" si="0"/>
        <v>80</v>
      </c>
      <c r="G66" s="5"/>
    </row>
    <row r="67" spans="1:7" x14ac:dyDescent="0.3">
      <c r="B67" s="20" t="s">
        <v>87</v>
      </c>
      <c r="C67" s="20"/>
      <c r="D67" s="20"/>
      <c r="E67" s="20"/>
      <c r="F67" s="20"/>
      <c r="G67" s="20"/>
    </row>
    <row r="68" spans="1:7" ht="30.6" customHeight="1" x14ac:dyDescent="0.3">
      <c r="B68" s="24" t="s">
        <v>175</v>
      </c>
      <c r="C68" s="24"/>
      <c r="D68" s="24"/>
      <c r="E68" s="24"/>
      <c r="F68" s="24"/>
      <c r="G68" s="24"/>
    </row>
    <row r="69" spans="1:7" ht="41.4" customHeight="1" x14ac:dyDescent="0.3">
      <c r="A69" s="6"/>
      <c r="B69" s="28" t="s">
        <v>86</v>
      </c>
      <c r="C69" s="28"/>
      <c r="D69" s="7" t="s">
        <v>88</v>
      </c>
      <c r="E69" s="8">
        <f>SUM(E11,E17,E30,E32,E39,E44,E51,E56,E58,E60,,E64,E66)</f>
        <v>420</v>
      </c>
      <c r="F69" s="29" t="s">
        <v>176</v>
      </c>
      <c r="G69" s="30"/>
    </row>
    <row r="70" spans="1:7" ht="37.200000000000003" customHeight="1" x14ac:dyDescent="0.3">
      <c r="B70" s="20" t="s">
        <v>166</v>
      </c>
      <c r="C70" s="31"/>
      <c r="D70" s="31"/>
      <c r="E70" s="31"/>
      <c r="F70" s="31"/>
      <c r="G70" s="31"/>
    </row>
    <row r="71" spans="1:7" ht="52.8" customHeight="1" x14ac:dyDescent="0.3">
      <c r="B71" s="33" t="s">
        <v>177</v>
      </c>
      <c r="C71" s="31"/>
      <c r="D71" s="31"/>
      <c r="E71" s="31"/>
      <c r="F71" s="31"/>
      <c r="G71" s="31"/>
    </row>
  </sheetData>
  <mergeCells count="28">
    <mergeCell ref="B8:B11"/>
    <mergeCell ref="B71:G71"/>
    <mergeCell ref="B2:G2"/>
    <mergeCell ref="B3:G3"/>
    <mergeCell ref="B4:G4"/>
    <mergeCell ref="B5:G5"/>
    <mergeCell ref="B7:G7"/>
    <mergeCell ref="B57:B58"/>
    <mergeCell ref="B12:B17"/>
    <mergeCell ref="B18:G18"/>
    <mergeCell ref="B19:B30"/>
    <mergeCell ref="B31:B32"/>
    <mergeCell ref="B33:G33"/>
    <mergeCell ref="B34:B39"/>
    <mergeCell ref="B40:B44"/>
    <mergeCell ref="B45:G45"/>
    <mergeCell ref="B46:B51"/>
    <mergeCell ref="B52:G52"/>
    <mergeCell ref="B53:B56"/>
    <mergeCell ref="B69:C69"/>
    <mergeCell ref="F69:G69"/>
    <mergeCell ref="B70:G70"/>
    <mergeCell ref="B59:B60"/>
    <mergeCell ref="B61:G61"/>
    <mergeCell ref="B62:B63"/>
    <mergeCell ref="B64:B66"/>
    <mergeCell ref="B67:G67"/>
    <mergeCell ref="B68:G6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SURATA</vt:lpstr>
      <vt:lpstr>MATANZA</vt:lpstr>
      <vt:lpstr>CALIFORNIA</vt:lpstr>
      <vt:lpstr>CHARTA</vt:lpstr>
      <vt:lpstr>TONA</vt:lpstr>
      <vt:lpstr>VETAS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velasco</dc:creator>
  <cp:lastModifiedBy>laura velasco</cp:lastModifiedBy>
  <dcterms:created xsi:type="dcterms:W3CDTF">2022-03-16T01:28:07Z</dcterms:created>
  <dcterms:modified xsi:type="dcterms:W3CDTF">2022-03-22T14:32:25Z</dcterms:modified>
</cp:coreProperties>
</file>